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mc:AlternateContent xmlns:mc="http://schemas.openxmlformats.org/markup-compatibility/2006">
    <mc:Choice Requires="x15">
      <x15ac:absPath xmlns:x15ac="http://schemas.microsoft.com/office/spreadsheetml/2010/11/ac" url="C:\Users\3194087\Desktop\Avalon 31.03.2023\"/>
    </mc:Choice>
  </mc:AlternateContent>
  <xr:revisionPtr revIDLastSave="0" documentId="13_ncr:1_{35850F5E-5105-4963-8351-B769C525EFF1}" xr6:coauthVersionLast="47" xr6:coauthVersionMax="47" xr10:uidLastSave="{00000000-0000-0000-0000-000000000000}"/>
  <bookViews>
    <workbookView xWindow="-108" yWindow="-108" windowWidth="23256" windowHeight="12456" tabRatio="887" activeTab="1"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8'!$A$71:$U$237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Neto'!$A$1:$H$47</definedName>
    <definedName name="_xlnm.Print_Area" localSheetId="2">'Estado de Ingresos y Egresos'!$A$1:$H$38</definedName>
    <definedName name="_xlnm.Print_Area" localSheetId="4">'Flujos de Efectivo'!$A$1:$H$40</definedName>
    <definedName name="_xlnm.Print_Area" localSheetId="5">'Nota 1 a Nota 3.5'!$A$1:$M$117</definedName>
    <definedName name="_xlnm.Print_Area" localSheetId="6">'Nota 3.6 a Nota 8'!$A$1:$J$300</definedName>
    <definedName name="_xlnm.Print_Area" localSheetId="3">'Variacion del Activo Neto'!$B$1:$J$30</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3.5'!#REF!</definedName>
    <definedName name="Z_5FCC9217_B3E9_4B91_A943_5F21728EBEE9_.wvu.PrintArea" localSheetId="6" hidden="1">'Nota 3.6 a Nota 8'!$A$7:$J$300</definedName>
    <definedName name="Z_5FCC9217_B3E9_4B91_A943_5F21728EBEE9_.wvu.PrintArea" localSheetId="3" hidden="1">'Variacion del Activo Neto'!$B$6:$K$30</definedName>
    <definedName name="Z_5FCC9217_B3E9_4B91_A943_5F21728EBEE9_.wvu.Rows" localSheetId="4" hidden="1">'Flujos de Efectivo'!#REF!</definedName>
    <definedName name="Z_61A52113_890E_4C3B_ADC2_27DE1001C942_.wvu.FilterData" localSheetId="6" hidden="1">'Nota 3.6 a Nota 8'!$B$71:$P$72</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3.5'!#REF!</definedName>
    <definedName name="Z_61A52113_890E_4C3B_ADC2_27DE1001C942_.wvu.PrintArea" localSheetId="6" hidden="1">'Nota 3.6 a Nota 8'!$A$7:$J$300</definedName>
    <definedName name="Z_61A52113_890E_4C3B_ADC2_27DE1001C942_.wvu.PrintArea" localSheetId="3" hidden="1">'Variacion del Activo Neto'!$B$6:$K$30</definedName>
    <definedName name="Z_61A52113_890E_4C3B_ADC2_27DE1001C942_.wvu.Rows" localSheetId="6" hidden="1">'Nota 3.6 a Nota 8'!#REF!</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3.5'!#REF!</definedName>
    <definedName name="Z_7015FC6D_0680_4B00_AA0E_B83DA1D0B666_.wvu.PrintArea" localSheetId="6" hidden="1">'Nota 3.6 a Nota 8'!$A$7:$J$300</definedName>
    <definedName name="Z_7015FC6D_0680_4B00_AA0E_B83DA1D0B666_.wvu.PrintArea" localSheetId="3" hidden="1">'Variacion del Activo Neto'!$B$6:$K$30</definedName>
    <definedName name="Z_7015FC6D_0680_4B00_AA0E_B83DA1D0B666_.wvu.Rows" localSheetId="4" hidden="1">'Flujos de Efectivo'!#REF!</definedName>
    <definedName name="Z_842728F3_A5B8_4AC8_8F48_EAD7E63B6C70_.wvu.FilterData" localSheetId="6" hidden="1">'Nota 3.6 a Nota 8'!$B$71:$P$72</definedName>
    <definedName name="Z_970CBB53_F4B3_462F_AEFE_2BC403F5F0AD_.wvu.PrintArea" localSheetId="5" hidden="1">'Nota 1 a Nota 3.5'!#REF!</definedName>
    <definedName name="Z_970CBB53_F4B3_462F_AEFE_2BC403F5F0AD_.wvu.PrintArea" localSheetId="6" hidden="1">'Nota 3.6 a Nota 8'!$A$7:$J$300</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Neto'!$B$6:$K$30</definedName>
    <definedName name="Z_B9F63820_5C32_455A_BC9D_0BE84D6B0867_.wvu.Rows" localSheetId="4" hidden="1">'Flujos de Efectivo'!#REF!</definedName>
    <definedName name="Z_F3648BCD_1CED_4BBB_AE63_37BDB925883F_.wvu.FilterData" localSheetId="6" hidden="1">'Nota 3.6 a Nota 8'!$B$71:$P$72</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3.5'!#REF!</definedName>
    <definedName name="Z_F3648BCD_1CED_4BBB_AE63_37BDB925883F_.wvu.PrintArea" localSheetId="6" hidden="1">'Nota 3.6 a Nota 8'!$A$7:$J$300</definedName>
    <definedName name="Z_F3648BCD_1CED_4BBB_AE63_37BDB925883F_.wvu.PrintArea" localSheetId="3" hidden="1">'Variacion del Activo Neto'!$B$6:$K$30</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237" i="4" l="1"/>
  <c r="K237" i="4" l="1"/>
  <c r="J237" i="4"/>
  <c r="I237" i="4" l="1"/>
  <c r="I238" i="4" s="1"/>
  <c r="R237" i="4" l="1"/>
  <c r="D57" i="7" l="1"/>
</calcChain>
</file>

<file path=xl/sharedStrings.xml><?xml version="1.0" encoding="utf-8"?>
<sst xmlns="http://schemas.openxmlformats.org/spreadsheetml/2006/main" count="1140" uniqueCount="295">
  <si>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</si>
  <si>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</si>
  <si>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</si>
  <si>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</si>
  <si>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</si>
  <si>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</si>
  <si>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</si>
  <si>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</si>
  <si>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</si>
  <si>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</si>
  <si>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</si>
  <si>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</si>
  <si>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</si>
  <si>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</si>
  <si>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</si>
  <si>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</si>
  <si>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</si>
  <si>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</si>
  <si>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</si>
  <si>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</si>
  <si>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</si>
  <si>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</si>
  <si>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</si>
  <si>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</si>
  <si>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</si>
  <si>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</si>
  <si>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</si>
  <si>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</si>
  <si>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</si>
  <si>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</si>
  <si>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</si>
  <si>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</si>
  <si>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</si>
  <si>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</si>
  <si>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</si>
  <si>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</si>
  <si>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</si>
  <si>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</si>
  <si>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</si>
  <si>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</si>
  <si>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</si>
  <si>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</si>
  <si>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</si>
  <si>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</si>
  <si>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</si>
  <si>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</si>
  <si>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</si>
  <si>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</si>
  <si>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</si>
  <si>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</si>
  <si>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</si>
  <si>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</si>
  <si>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</si>
  <si>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</si>
  <si>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</si>
  <si>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</si>
  <si>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</si>
  <si>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</si>
  <si>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</si>
  <si>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</si>
  <si>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</si>
  <si>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</si>
  <si>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</si>
  <si>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</si>
  <si>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</si>
  <si>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</si>
  <si>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</si>
  <si>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</si>
  <si>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</si>
  <si>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</si>
  <si>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</si>
  <si>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</si>
  <si>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</si>
  <si>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</si>
  <si>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</si>
  <si>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</si>
  <si>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</si>
  <si>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</si>
  <si>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</si>
  <si>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</si>
  <si>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</si>
  <si>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</si>
  <si>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</si>
  <si>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</si>
  <si>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</si>
  <si>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</si>
  <si>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</si>
  <si>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</si>
  <si>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</si>
  <si>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</si>
  <si>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</si>
  <si>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</si>
  <si>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</si>
  <si>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</si>
  <si>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</si>
  <si>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</si>
  <si>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</si>
  <si>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</si>
  <si>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</si>
  <si>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</si>
  <si>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</si>
  <si>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</si>
  <si>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</si>
  <si>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</si>
  <si>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</si>
  <si>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</si>
  <si>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</si>
  <si>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</si>
  <si>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</si>
  <si>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</si>
  <si>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</si>
  <si>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</si>
  <si>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</si>
  <si>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</si>
  <si>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</si>
  <si>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</si>
  <si>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</si>
  <si>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</si>
  <si>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</si>
  <si>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</si>
  <si>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</si>
  <si>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</si>
  <si>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</si>
  <si>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</si>
  <si>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</si>
  <si>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</si>
  <si>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</si>
  <si>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</si>
  <si>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</si>
  <si>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</si>
  <si>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</si>
  <si>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</si>
  <si>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</si>
  <si>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</si>
  <si>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</si>
  <si>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</si>
  <si>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</si>
  <si>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</si>
  <si>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 xml:space="preserve"> </t>
  </si>
  <si>
    <t>IVA Costo  s/ Comisiones Pagadas a la Administradora</t>
  </si>
  <si>
    <t>(Nota 3.7)</t>
  </si>
  <si>
    <t>Dario Brugiati</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</si>
  <si>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</si>
  <si>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</si>
  <si>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</si>
  <si>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</si>
  <si>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</si>
  <si>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</si>
  <si>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</si>
  <si>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</si>
  <si>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</si>
  <si>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</si>
  <si>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NOTA 1.      INFORMACIÓN BÁSICA DEL FONDO MUTUO RF CASH PYG</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</si>
  <si>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</si>
  <si>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</si>
  <si>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</si>
  <si>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</si>
  <si>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</si>
  <si>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</si>
  <si>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</si>
  <si>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</si>
  <si>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</si>
  <si>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</si>
  <si>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</si>
  <si>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</si>
  <si>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</si>
  <si>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</si>
  <si>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</si>
  <si>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</si>
  <si>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</si>
  <si>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</si>
  <si>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</si>
  <si>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</si>
  <si>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</si>
  <si>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</si>
  <si>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</si>
  <si>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</si>
  <si>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</si>
  <si>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</si>
  <si>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</si>
  <si>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</si>
  <si>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</si>
  <si>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</si>
  <si>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</si>
  <si>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</si>
  <si>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</si>
  <si>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dar "0"</t>
  </si>
  <si>
    <t>Bonos Subordinados - Gs</t>
  </si>
  <si>
    <t>Intereses a Cobrar</t>
  </si>
  <si>
    <t>Banco Continental Cta Cte 01-27564722-01</t>
  </si>
  <si>
    <t>Bonos Subordinados - USD</t>
  </si>
  <si>
    <t>Proveedores de Bienes y/o Servicios USD</t>
  </si>
  <si>
    <t>CDA - USD</t>
  </si>
  <si>
    <t>Bonos Subordinados - Repo USD</t>
  </si>
  <si>
    <t>USD</t>
  </si>
  <si>
    <t>Banco Rio CA Nº 08-00154521-06</t>
  </si>
  <si>
    <t>Operaciones a Liquidar - USD</t>
  </si>
  <si>
    <r>
      <t xml:space="preserve">FONDO MUTUO AVALON RENTA FIJA DÓLARES AMERICANOS
</t>
    </r>
    <r>
      <rPr>
        <b/>
        <sz val="16"/>
        <color theme="0"/>
        <rFont val="Outfit"/>
      </rPr>
      <t>Administrado por: Avalon Administradora de Fondos Patrimoniales 
de Inversión S.A.</t>
    </r>
  </si>
  <si>
    <t>Otros Activos</t>
  </si>
  <si>
    <t>Resultado por Venta de Bonos Subordinados - USD</t>
  </si>
  <si>
    <t>Resultado por Venta de CDA - USD</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</si>
  <si>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</si>
  <si>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</si>
  <si>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</si>
  <si>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se encuentra inscripto en los registros de la Comisión Nacional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</si>
  <si>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t>
  </si>
  <si>
    <t>2) Bonos soberanos emitidos internacionalmente por el Estado paraguayo.</t>
  </si>
  <si>
    <t>3) Títulos emitidos por el BCP.</t>
  </si>
  <si>
    <t xml:space="preserve">4) Títulos de instituciones habilitadas por el BCP y que cuenten con calificación de riesgo
local BBB o superior que emitan y coticen en mercados internacionales. </t>
  </si>
  <si>
    <t>Hasta 50%</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</si>
  <si>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</si>
  <si>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</si>
  <si>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7) Títulos de renta fija inscritos en la CNV, emitidos por sociedades nacionales, privadas
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</si>
  <si>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</si>
  <si>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</si>
  <si>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</si>
  <si>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Hasta 5%</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</si>
  <si>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</si>
  <si>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</si>
  <si>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</si>
  <si>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</si>
  <si>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</si>
  <si>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</si>
  <si>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</si>
  <si>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</si>
  <si>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</si>
  <si>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</si>
  <si>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</si>
  <si>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</si>
  <si>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</si>
  <si>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</si>
  <si>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</si>
  <si>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</si>
  <si>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</si>
  <si>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</si>
  <si>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</si>
  <si>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</si>
  <si>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</si>
  <si>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Al 31 de diciembre del 2022 no existen situaciones contingentes, ni reclamos que este en conocimiento de la Sociedad Administradora.</t>
  </si>
  <si>
    <t xml:space="preserve">Al 31 de diciembre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</si>
  <si>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2022.</t>
  </si>
  <si>
    <t>TOTAL ACTIVO NETO
AL 31/12/2022</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</si>
  <si>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</si>
  <si>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</si>
  <si>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</si>
  <si>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</si>
  <si>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</si>
  <si>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</si>
  <si>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Estados Financieros correspondientes al periodo comprendido entre el 01 de Enero 2023 al 31 de marzo de 2023</t>
  </si>
  <si>
    <t>Presentado en forma comparativa con el ejercicio económico anterior finalizado el 31 de diciembre de 2022</t>
  </si>
  <si>
    <t>CORRESPONDIENTE AL 31 DE MARZO DE 2.023 CON CIFRAS COMPARATIVAS AL 31 DE DICIEMBRE DE  2.022</t>
  </si>
  <si>
    <t>CORRESPONDIENTE AL 31 DE MARZO DE 2023 CON CIFRAS COMPARATIVAS AL 31 DE  MARZO DE 2022</t>
  </si>
  <si>
    <t>TOTAL ACTIVO NETO
AL 31/03/2023</t>
  </si>
  <si>
    <t>CORRESPONDIENTE AL 31 DE MARZO DE 2.023 CON CIFRAS COMPARATIVAS AL 31 DE MARZO DE 2022</t>
  </si>
  <si>
    <t>NOTAS A LOS ESTADOS CONTABLES DE AL 31 DE MARZO DE 2023</t>
  </si>
  <si>
    <t>A continuación, información estadística mensual de la posición del Fondo Mutuo durante el ejercicio 2023</t>
  </si>
  <si>
    <t>No Existen Comisiones a Pagar a la Administradora al 31 de marzo de 2023</t>
  </si>
  <si>
    <t>Acreedores Titulos RF en Repo US SUB</t>
  </si>
  <si>
    <t>Arancel BVA</t>
  </si>
  <si>
    <t>Fondo de Garantia</t>
  </si>
  <si>
    <t>IVA 10% S/ Arancel BVA</t>
  </si>
  <si>
    <t>Egresos por Ajuste de Redondeo</t>
  </si>
  <si>
    <t>Al cierre del 31 de marzo de 2023 no se realizaron ajustes de precios</t>
  </si>
  <si>
    <t>Durante el ejercicio no se han registrados transacciones en moneda diferente  a la moneda del fondo. Así mismo, al 31 de marzo de 2023 no existen saldos de activos y pasivos en moneda extranjera.</t>
  </si>
  <si>
    <t>Según el índice de precios al consumidor ("IPC") publicado por el Banco Central del Paraguay, la inflación acumulada en el año al 31 de marzo de 2023 y 31 de diciembre de 2021  fueron de 8,1% y 6,8% respectivamente.</t>
  </si>
  <si>
    <t>Las informaciones presentadas corresponden al periodo comprendido entre el 01 de enero de 2023  y el 31 de marzo de 2023</t>
  </si>
  <si>
    <t xml:space="preserve">                                -</t>
  </si>
  <si>
    <t>Bonos subordinados</t>
  </si>
  <si>
    <t>Financiero</t>
  </si>
  <si>
    <t>Paraguay</t>
  </si>
  <si>
    <t>Rescates a pagar - USD</t>
  </si>
  <si>
    <t>Cuotapartistas a Suscribir USD</t>
  </si>
  <si>
    <t>BANCO NACIONAL DE FOMENTO</t>
  </si>
  <si>
    <t>BANCO RIO</t>
  </si>
  <si>
    <t xml:space="preserve">Al 31 de marzo de 2023: en curso </t>
  </si>
  <si>
    <t>Saldo al 31/03/2023</t>
  </si>
  <si>
    <t>Saldo al 31/12/2022</t>
  </si>
  <si>
    <t>BANCO RIO S.A.E.C.A</t>
  </si>
  <si>
    <t>BANCO PARA LA COMERCIALIZACIÓN Y LA PRODUCCIÓN SA</t>
  </si>
  <si>
    <t>FIC S.A. DE FINANZAS</t>
  </si>
  <si>
    <t>BANCO ATLAS S.A.</t>
  </si>
  <si>
    <t>SOLAR AHORRO Y FINANZAS SAECA</t>
  </si>
  <si>
    <t>FINANCIERA PARAGUAYO JAPONESA SAECA.</t>
  </si>
  <si>
    <t>BANCO FAMILIAR S.A.E.C.A.</t>
  </si>
  <si>
    <t>BANCO GNB PARAGUAY SA</t>
  </si>
  <si>
    <t>REGIONAL S.A.E.C.A</t>
  </si>
  <si>
    <t>TU FINANCIERA S.A.E.C.A.</t>
  </si>
  <si>
    <t>BANCO ITAÚ PARAGUAY S.A.</t>
  </si>
  <si>
    <t>BANCO REGIONAL S.A.E.C.A</t>
  </si>
  <si>
    <t>Cda reporto</t>
  </si>
  <si>
    <t>AUTOMAQ S.A.E.C.A.</t>
  </si>
  <si>
    <t>BANCO BASA</t>
  </si>
  <si>
    <t>Bonos corporativos</t>
  </si>
  <si>
    <t>Bonos subordinados Repo</t>
  </si>
  <si>
    <t>VISION BANCO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</si>
</sst>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00000\ _€_-;\-* #,##0.000000\ _€_-;_-* &quot;-&quot;??????\ _€_-;_-@_-"/>
    <numFmt numFmtId="183" formatCode="_-* #,##0.0\ _€_-;\-* #,##0.0\ _€_-;_-* &quot;-&quot;??\ _€_-;_-@_-"/>
    <numFmt numFmtId="184" formatCode="_ * #,##0.00_ ;_ * \-#,##0.00_ ;_ * &quot;-&quot;_ ;_ @_ "/>
  </numFmts>
  <fonts count="7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theme="1"/>
      <name val="Arial"/>
      <family val="2"/>
    </font>
    <font>
      <sz val="9"/>
      <color theme="1"/>
      <name val="Arial"/>
      <family val="2"/>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b/>
      <sz val="24"/>
      <color rgb="FFFF0000"/>
      <name val="Outfit"/>
    </font>
    <font>
      <i/>
      <sz val="12"/>
      <color theme="1"/>
      <name val="Times New Roman"/>
      <family val="1"/>
    </font>
    <font>
      <sz val="12"/>
      <color theme="1"/>
      <name val="Times New Roman"/>
      <family val="1"/>
    </font>
    <font>
      <b/>
      <sz val="12"/>
      <color theme="1"/>
      <name val="Times New Roman"/>
      <family val="1"/>
    </font>
    <font>
      <sz val="10"/>
      <color theme="0"/>
      <name val="Arial"/>
      <family val="2"/>
    </font>
    <font>
      <sz val="10"/>
      <color rgb="FF00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345">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3">
    <xf numFmtId="0" fontId="0" fillId="0" borderId="0" xfId="0"/>
    <xf numFmtId="0" fontId="31" fillId="33" borderId="0" xfId="0" applyFont="1" applyFill="1" applyAlignment="1">
      <alignment vertical="center"/>
    </xf>
    <xf numFmtId="175" fontId="33" fillId="33" borderId="21" xfId="0" applyNumberFormat="1" applyFont="1" applyFill="1" applyBorder="1" applyAlignment="1">
      <alignment horizontal="center" vertical="center" wrapText="1"/>
    </xf>
    <xf numFmtId="0" fontId="34" fillId="0" borderId="0" xfId="0" applyFont="1"/>
    <xf numFmtId="0" fontId="36" fillId="33" borderId="17" xfId="0" applyFont="1" applyFill="1" applyBorder="1"/>
    <xf numFmtId="0" fontId="36" fillId="33" borderId="16" xfId="0" applyFont="1" applyFill="1" applyBorder="1"/>
    <xf numFmtId="175" fontId="33" fillId="33" borderId="19" xfId="0" applyNumberFormat="1" applyFont="1" applyFill="1" applyBorder="1" applyAlignment="1">
      <alignment horizontal="center" vertical="center" wrapText="1"/>
    </xf>
    <xf numFmtId="0" fontId="33" fillId="33" borderId="11" xfId="0" applyFont="1" applyFill="1" applyBorder="1" applyAlignment="1">
      <alignment horizontal="center" vertical="center"/>
    </xf>
    <xf numFmtId="0" fontId="36" fillId="33" borderId="0" xfId="0" applyFont="1" applyFill="1"/>
    <xf numFmtId="0" fontId="36" fillId="33" borderId="12" xfId="0" applyFont="1" applyFill="1" applyBorder="1"/>
    <xf numFmtId="167" fontId="33" fillId="33" borderId="25" xfId="1" applyFont="1" applyFill="1" applyBorder="1" applyAlignment="1">
      <alignment horizontal="center" vertical="center"/>
    </xf>
    <xf numFmtId="0" fontId="36" fillId="33" borderId="18" xfId="0" applyFont="1" applyFill="1" applyBorder="1"/>
    <xf numFmtId="171" fontId="38" fillId="0" borderId="0" xfId="44" applyFont="1" applyAlignment="1">
      <alignment wrapText="1"/>
    </xf>
    <xf numFmtId="0" fontId="38" fillId="0" borderId="0" xfId="49" quotePrefix="1" applyFont="1"/>
    <xf numFmtId="0" fontId="39" fillId="0" borderId="0" xfId="49" applyFont="1" applyAlignment="1">
      <alignment horizontal="center" vertical="center"/>
    </xf>
    <xf numFmtId="0" fontId="39" fillId="0" borderId="0" xfId="0" applyFont="1"/>
    <xf numFmtId="0" fontId="39" fillId="0" borderId="0" xfId="0" applyFont="1" applyAlignment="1">
      <alignment wrapText="1"/>
    </xf>
    <xf numFmtId="170" fontId="34" fillId="0" borderId="0" xfId="0" applyNumberFormat="1" applyFont="1"/>
    <xf numFmtId="170" fontId="34" fillId="0" borderId="0" xfId="1" applyNumberFormat="1" applyFont="1"/>
    <xf numFmtId="0" fontId="37" fillId="0" borderId="0" xfId="0" applyFont="1" applyAlignment="1">
      <alignment horizontal="left" wrapText="1" indent="1"/>
    </xf>
    <xf numFmtId="173" fontId="37" fillId="0" borderId="0" xfId="0" applyNumberFormat="1" applyFont="1" applyAlignment="1">
      <alignment vertical="center"/>
    </xf>
    <xf numFmtId="173" fontId="37" fillId="0" borderId="0" xfId="0" applyNumberFormat="1" applyFont="1" applyAlignment="1">
      <alignment horizontal="center" vertical="center"/>
    </xf>
    <xf numFmtId="179" fontId="34" fillId="0" borderId="0" xfId="0" applyNumberFormat="1" applyFont="1" applyAlignment="1">
      <alignment horizontal="left" indent="1"/>
    </xf>
    <xf numFmtId="43" fontId="34" fillId="0" borderId="0" xfId="0" applyNumberFormat="1" applyFont="1"/>
    <xf numFmtId="182" fontId="34" fillId="0" borderId="0" xfId="0" applyNumberFormat="1" applyFont="1"/>
    <xf numFmtId="0" fontId="40" fillId="0" borderId="0" xfId="0" applyFont="1"/>
    <xf numFmtId="0" fontId="34" fillId="0" borderId="0" xfId="0" applyFont="1" applyAlignment="1">
      <alignment wrapText="1"/>
    </xf>
    <xf numFmtId="167" fontId="34" fillId="0" borderId="0" xfId="1" applyFont="1"/>
    <xf numFmtId="0" fontId="38" fillId="0" borderId="0" xfId="49" quotePrefix="1" applyFont="1" applyAlignment="1">
      <alignment horizontal="center"/>
    </xf>
    <xf numFmtId="0" fontId="39" fillId="0" borderId="0" xfId="49" quotePrefix="1" applyFont="1" applyAlignment="1">
      <alignment horizontal="center"/>
    </xf>
    <xf numFmtId="0" fontId="37" fillId="0" borderId="0" xfId="0" applyFont="1" applyAlignment="1">
      <alignment horizontal="center" wrapText="1"/>
    </xf>
    <xf numFmtId="0" fontId="37" fillId="0" borderId="0" xfId="0" applyFont="1" applyAlignment="1">
      <alignment vertical="center"/>
    </xf>
    <xf numFmtId="0" fontId="41" fillId="0" borderId="0" xfId="0" applyFont="1" applyAlignment="1">
      <alignment vertical="center"/>
    </xf>
    <xf numFmtId="0" fontId="37" fillId="0" borderId="0" xfId="0" applyFont="1" applyAlignment="1">
      <alignment horizontal="center"/>
    </xf>
    <xf numFmtId="0" fontId="42" fillId="0" borderId="11" xfId="0" applyFont="1" applyBorder="1"/>
    <xf numFmtId="168" fontId="34" fillId="0" borderId="0" xfId="0" applyNumberFormat="1" applyFont="1"/>
    <xf numFmtId="0" fontId="37" fillId="0" borderId="0" xfId="0" applyFont="1"/>
    <xf numFmtId="0" fontId="42" fillId="0" borderId="0" xfId="0" applyFont="1"/>
    <xf numFmtId="0" fontId="45" fillId="0" borderId="11" xfId="0" applyFont="1" applyBorder="1"/>
    <xf numFmtId="0" fontId="40" fillId="0" borderId="11" xfId="0" quotePrefix="1" applyFont="1" applyBorder="1"/>
    <xf numFmtId="170" fontId="34" fillId="0" borderId="0" xfId="1" applyNumberFormat="1" applyFont="1" applyBorder="1"/>
    <xf numFmtId="0" fontId="34" fillId="0" borderId="0" xfId="0" applyFont="1" applyAlignment="1">
      <alignment vertical="center"/>
    </xf>
    <xf numFmtId="171" fontId="38" fillId="0" borderId="0" xfId="44" applyFont="1"/>
    <xf numFmtId="0" fontId="34" fillId="0" borderId="0" xfId="0" applyFont="1" applyAlignment="1">
      <alignment horizontal="center" wrapText="1"/>
    </xf>
    <xf numFmtId="170" fontId="34" fillId="0" borderId="0" xfId="1" applyNumberFormat="1" applyFont="1" applyAlignment="1">
      <alignment vertical="center"/>
    </xf>
    <xf numFmtId="172" fontId="34" fillId="0" borderId="0" xfId="0" applyNumberFormat="1" applyFont="1" applyAlignment="1">
      <alignment vertical="center"/>
    </xf>
    <xf numFmtId="168" fontId="34" fillId="0" borderId="0" xfId="0" applyNumberFormat="1" applyFont="1" applyAlignment="1">
      <alignment vertical="center"/>
    </xf>
    <xf numFmtId="172" fontId="37" fillId="0" borderId="0" xfId="0" applyNumberFormat="1" applyFont="1" applyAlignment="1">
      <alignment vertical="center"/>
    </xf>
    <xf numFmtId="168" fontId="37" fillId="0" borderId="0" xfId="0" applyNumberFormat="1" applyFont="1" applyAlignment="1">
      <alignment vertical="center"/>
    </xf>
    <xf numFmtId="164" fontId="34" fillId="0" borderId="0" xfId="0" applyNumberFormat="1" applyFont="1" applyAlignment="1">
      <alignment vertical="center"/>
    </xf>
    <xf numFmtId="170" fontId="34" fillId="0" borderId="0" xfId="0" applyNumberFormat="1" applyFont="1" applyAlignment="1">
      <alignment vertical="center"/>
    </xf>
    <xf numFmtId="0" fontId="36" fillId="0" borderId="0" xfId="0" applyFont="1" applyAlignment="1">
      <alignment vertical="center"/>
    </xf>
    <xf numFmtId="0" fontId="35" fillId="0" borderId="0" xfId="0" applyFont="1" applyAlignment="1">
      <alignment vertical="center"/>
    </xf>
    <xf numFmtId="0" fontId="37" fillId="0" borderId="0" xfId="0" applyFont="1" applyAlignment="1">
      <alignment vertical="center" wrapText="1"/>
    </xf>
    <xf numFmtId="168" fontId="37" fillId="0" borderId="0" xfId="45" applyFont="1" applyBorder="1" applyAlignment="1">
      <alignment vertical="center"/>
    </xf>
    <xf numFmtId="168" fontId="36" fillId="0" borderId="0" xfId="0" applyNumberFormat="1" applyFont="1" applyAlignment="1">
      <alignment vertical="center"/>
    </xf>
    <xf numFmtId="0" fontId="36" fillId="0" borderId="0" xfId="0" applyFont="1"/>
    <xf numFmtId="0" fontId="41" fillId="0" borderId="0" xfId="0" applyFont="1" applyAlignment="1">
      <alignment horizontal="left"/>
    </xf>
    <xf numFmtId="0" fontId="34" fillId="0" borderId="0" xfId="0" applyFont="1" applyAlignment="1">
      <alignment horizontal="left"/>
    </xf>
    <xf numFmtId="0" fontId="47" fillId="0" borderId="0" xfId="219" applyFont="1" applyAlignment="1">
      <alignment horizontal="left"/>
    </xf>
    <xf numFmtId="170" fontId="34" fillId="0" borderId="0" xfId="1" applyNumberFormat="1" applyFont="1" applyFill="1" applyAlignment="1">
      <alignment vertical="center"/>
    </xf>
    <xf numFmtId="0" fontId="48" fillId="0" borderId="0" xfId="0" applyFont="1"/>
    <xf numFmtId="0" fontId="39" fillId="0" borderId="11" xfId="49" applyFont="1" applyBorder="1"/>
    <xf numFmtId="0" fontId="39" fillId="0" borderId="0" xfId="49" applyFont="1"/>
    <xf numFmtId="0" fontId="39" fillId="0" borderId="0" xfId="49" applyFont="1" applyAlignment="1">
      <alignment horizontal="center"/>
    </xf>
    <xf numFmtId="0" fontId="47" fillId="0" borderId="0" xfId="219" applyFont="1" applyAlignment="1">
      <alignment horizontal="center"/>
    </xf>
    <xf numFmtId="175" fontId="39" fillId="0" borderId="0" xfId="49" applyNumberFormat="1" applyFont="1"/>
    <xf numFmtId="0" fontId="38" fillId="0" borderId="0" xfId="49" applyFont="1"/>
    <xf numFmtId="0" fontId="49" fillId="0" borderId="0" xfId="49" applyFont="1"/>
    <xf numFmtId="0" fontId="39" fillId="0" borderId="22" xfId="49" applyFont="1" applyBorder="1"/>
    <xf numFmtId="0" fontId="39" fillId="0" borderId="23" xfId="49" applyFont="1" applyBorder="1"/>
    <xf numFmtId="170" fontId="39" fillId="0" borderId="21" xfId="1" applyNumberFormat="1" applyFont="1" applyBorder="1"/>
    <xf numFmtId="170" fontId="39" fillId="0" borderId="0" xfId="49" applyNumberFormat="1" applyFont="1"/>
    <xf numFmtId="0" fontId="38" fillId="0" borderId="11" xfId="49" applyFont="1" applyBorder="1"/>
    <xf numFmtId="175" fontId="38" fillId="0" borderId="0" xfId="49" applyNumberFormat="1" applyFont="1"/>
    <xf numFmtId="181" fontId="39" fillId="0" borderId="21" xfId="1" applyNumberFormat="1" applyFont="1" applyBorder="1"/>
    <xf numFmtId="0" fontId="39" fillId="0" borderId="23" xfId="49" applyFont="1" applyBorder="1" applyAlignment="1">
      <alignment horizontal="center"/>
    </xf>
    <xf numFmtId="164" fontId="39" fillId="0" borderId="0" xfId="51" applyFont="1"/>
    <xf numFmtId="168" fontId="39" fillId="0" borderId="0" xfId="49" applyNumberFormat="1" applyFont="1"/>
    <xf numFmtId="0" fontId="39" fillId="0" borderId="11" xfId="46" applyFont="1" applyBorder="1"/>
    <xf numFmtId="3" fontId="39" fillId="0" borderId="0" xfId="46" applyNumberFormat="1" applyFont="1"/>
    <xf numFmtId="0" fontId="39" fillId="0" borderId="0" xfId="46" applyFont="1"/>
    <xf numFmtId="0" fontId="39" fillId="0" borderId="0" xfId="46" applyFont="1" applyAlignment="1">
      <alignment horizontal="center"/>
    </xf>
    <xf numFmtId="175" fontId="39" fillId="0" borderId="0" xfId="46" applyNumberFormat="1" applyFont="1"/>
    <xf numFmtId="0" fontId="39" fillId="0" borderId="0" xfId="49" applyFont="1" applyAlignment="1">
      <alignment horizontal="left"/>
    </xf>
    <xf numFmtId="0" fontId="39" fillId="0" borderId="11" xfId="46" applyFont="1" applyBorder="1" applyAlignment="1">
      <alignment wrapText="1"/>
    </xf>
    <xf numFmtId="0" fontId="39" fillId="0" borderId="0" xfId="46" applyFont="1" applyAlignment="1">
      <alignment wrapText="1"/>
    </xf>
    <xf numFmtId="10" fontId="39" fillId="0" borderId="21" xfId="57" applyNumberFormat="1" applyFont="1" applyFill="1" applyBorder="1" applyAlignment="1">
      <alignment horizontal="right" vertical="center"/>
    </xf>
    <xf numFmtId="0" fontId="50" fillId="0" borderId="0" xfId="0" applyFont="1" applyAlignment="1">
      <alignment horizontal="left" vertical="center"/>
    </xf>
    <xf numFmtId="164" fontId="39" fillId="0" borderId="0" xfId="51" applyFont="1" applyFill="1" applyBorder="1"/>
    <xf numFmtId="164" fontId="37" fillId="0" borderId="21" xfId="51" applyFont="1" applyFill="1" applyBorder="1" applyAlignment="1">
      <alignment horizontal="right" vertical="center"/>
    </xf>
    <xf numFmtId="0" fontId="39" fillId="0" borderId="0" xfId="0" applyFont="1" applyAlignment="1">
      <alignment vertical="center"/>
    </xf>
    <xf numFmtId="168" fontId="51" fillId="0" borderId="0" xfId="45" applyFont="1" applyAlignment="1">
      <alignment vertical="center"/>
    </xf>
    <xf numFmtId="164" fontId="34" fillId="0" borderId="0" xfId="51" applyFont="1" applyAlignment="1">
      <alignment horizontal="center"/>
    </xf>
    <xf numFmtId="0" fontId="52" fillId="0" borderId="22" xfId="0" applyFont="1" applyBorder="1" applyAlignment="1">
      <alignment vertical="center"/>
    </xf>
    <xf numFmtId="0" fontId="52" fillId="0" borderId="23" xfId="0" applyFont="1" applyBorder="1" applyAlignment="1">
      <alignment vertical="center"/>
    </xf>
    <xf numFmtId="0" fontId="53" fillId="0" borderId="0" xfId="0" applyFont="1" applyAlignment="1">
      <alignment vertical="center" wrapText="1"/>
    </xf>
    <xf numFmtId="0" fontId="51" fillId="0" borderId="0" xfId="0" applyFont="1" applyAlignment="1">
      <alignment vertical="center" wrapText="1"/>
    </xf>
    <xf numFmtId="3" fontId="51" fillId="0" borderId="0" xfId="0" applyNumberFormat="1" applyFont="1" applyAlignment="1">
      <alignment horizontal="right" vertical="center"/>
    </xf>
    <xf numFmtId="0" fontId="51" fillId="0" borderId="0" xfId="0" applyFont="1" applyAlignment="1">
      <alignment horizontal="left" vertical="center" wrapText="1"/>
    </xf>
    <xf numFmtId="164" fontId="39" fillId="0" borderId="0" xfId="51" applyFont="1" applyAlignment="1">
      <alignment horizontal="center"/>
    </xf>
    <xf numFmtId="0" fontId="34" fillId="0" borderId="0" xfId="0" applyFont="1" applyAlignment="1">
      <alignment vertical="top"/>
    </xf>
    <xf numFmtId="0" fontId="34" fillId="0" borderId="0" xfId="0" applyFont="1" applyAlignment="1">
      <alignment horizontal="left" vertical="center" wrapText="1"/>
    </xf>
    <xf numFmtId="175" fontId="33" fillId="33" borderId="21" xfId="49" applyNumberFormat="1" applyFont="1" applyFill="1" applyBorder="1" applyAlignment="1">
      <alignment horizontal="center" vertical="center" wrapText="1"/>
    </xf>
    <xf numFmtId="164" fontId="38" fillId="0" borderId="0" xfId="51" applyFont="1" applyFill="1" applyBorder="1"/>
    <xf numFmtId="0" fontId="38" fillId="0" borderId="0" xfId="46" applyFont="1" applyAlignment="1">
      <alignment horizontal="center"/>
    </xf>
    <xf numFmtId="0" fontId="40" fillId="0" borderId="0" xfId="46" applyFont="1"/>
    <xf numFmtId="164" fontId="40" fillId="0" borderId="0" xfId="51" applyFont="1" applyFill="1" applyBorder="1"/>
    <xf numFmtId="164" fontId="40" fillId="0" borderId="0" xfId="46" applyNumberFormat="1" applyFont="1"/>
    <xf numFmtId="170" fontId="40" fillId="0" borderId="0" xfId="1" applyNumberFormat="1" applyFont="1" applyFill="1" applyAlignment="1">
      <alignment vertical="center"/>
    </xf>
    <xf numFmtId="0" fontId="37" fillId="0" borderId="0" xfId="0" applyFont="1" applyAlignment="1">
      <alignment horizontal="left" vertical="center"/>
    </xf>
    <xf numFmtId="167" fontId="39" fillId="0" borderId="0" xfId="1" applyFont="1"/>
    <xf numFmtId="170" fontId="39" fillId="0" borderId="21" xfId="1" applyNumberFormat="1" applyFont="1" applyFill="1" applyBorder="1"/>
    <xf numFmtId="0" fontId="34" fillId="0" borderId="21" xfId="0" applyFont="1" applyBorder="1" applyAlignment="1">
      <alignment vertical="center" wrapText="1"/>
    </xf>
    <xf numFmtId="0" fontId="30" fillId="0" borderId="0" xfId="49" quotePrefix="1" applyFont="1" applyAlignment="1">
      <alignment horizontal="center" wrapText="1"/>
    </xf>
    <xf numFmtId="0" fontId="34" fillId="0" borderId="0" xfId="0" applyFont="1" applyAlignment="1">
      <alignment horizontal="center"/>
    </xf>
    <xf numFmtId="0" fontId="35" fillId="0" borderId="0" xfId="0" applyFont="1" applyAlignment="1">
      <alignment horizontal="left"/>
    </xf>
    <xf numFmtId="0" fontId="33" fillId="33" borderId="21" xfId="0" applyFont="1" applyFill="1" applyBorder="1" applyAlignment="1">
      <alignment horizontal="center" vertical="center" wrapText="1"/>
    </xf>
    <xf numFmtId="0" fontId="33" fillId="33" borderId="18" xfId="0" applyFont="1" applyFill="1" applyBorder="1" applyAlignment="1">
      <alignment horizontal="center" vertical="center"/>
    </xf>
    <xf numFmtId="0" fontId="34" fillId="0" borderId="0" xfId="0" applyFont="1" applyAlignment="1">
      <alignment horizontal="justify"/>
    </xf>
    <xf numFmtId="0" fontId="34" fillId="0" borderId="0" xfId="0" applyFont="1" applyAlignment="1">
      <alignment horizontal="left" vertical="top" wrapText="1"/>
    </xf>
    <xf numFmtId="0" fontId="34" fillId="0" borderId="0" xfId="0" applyFont="1" applyAlignment="1">
      <alignment horizontal="left" wrapText="1"/>
    </xf>
    <xf numFmtId="0" fontId="33" fillId="33" borderId="22" xfId="0" applyFont="1" applyFill="1" applyBorder="1" applyAlignment="1">
      <alignment horizontal="center" vertical="center" wrapText="1"/>
    </xf>
    <xf numFmtId="0" fontId="54" fillId="0" borderId="0" xfId="0" applyFont="1"/>
    <xf numFmtId="0" fontId="56" fillId="0" borderId="0" xfId="0" applyFont="1"/>
    <xf numFmtId="0" fontId="57" fillId="0" borderId="0" xfId="0" applyFont="1" applyAlignment="1">
      <alignment vertical="center"/>
    </xf>
    <xf numFmtId="0" fontId="58" fillId="0" borderId="0" xfId="0" applyFont="1"/>
    <xf numFmtId="0" fontId="59" fillId="0" borderId="0" xfId="0" applyFont="1"/>
    <xf numFmtId="0" fontId="60" fillId="0" borderId="0" xfId="0" applyFont="1" applyAlignment="1">
      <alignment horizontal="center"/>
    </xf>
    <xf numFmtId="0" fontId="61" fillId="0" borderId="0" xfId="0" applyFont="1" applyAlignment="1">
      <alignment horizontal="center"/>
    </xf>
    <xf numFmtId="0" fontId="62" fillId="0" borderId="0" xfId="0" applyFont="1"/>
    <xf numFmtId="0" fontId="38" fillId="0" borderId="0" xfId="0" applyFont="1"/>
    <xf numFmtId="0" fontId="63" fillId="0" borderId="0" xfId="219" applyFont="1" applyFill="1" applyBorder="1" applyAlignment="1">
      <alignment horizontal="center"/>
    </xf>
    <xf numFmtId="0" fontId="64" fillId="0" borderId="0" xfId="219" quotePrefix="1" applyFont="1" applyFill="1"/>
    <xf numFmtId="0" fontId="59" fillId="0" borderId="0" xfId="0" applyFont="1" applyAlignment="1">
      <alignment horizontal="center"/>
    </xf>
    <xf numFmtId="0" fontId="63" fillId="0" borderId="0" xfId="219" quotePrefix="1" applyFont="1" applyFill="1" applyBorder="1" applyAlignment="1">
      <alignment horizontal="center"/>
    </xf>
    <xf numFmtId="0" fontId="65" fillId="0" borderId="0" xfId="0" applyFont="1"/>
    <xf numFmtId="0" fontId="50" fillId="0" borderId="0" xfId="0" applyFont="1" applyAlignment="1">
      <alignment horizontal="center"/>
    </xf>
    <xf numFmtId="0" fontId="56" fillId="0" borderId="29" xfId="0" applyFont="1" applyBorder="1"/>
    <xf numFmtId="0" fontId="34" fillId="0" borderId="11" xfId="0" applyFont="1" applyBorder="1" applyAlignment="1">
      <alignment horizontal="left" indent="1"/>
    </xf>
    <xf numFmtId="173" fontId="37" fillId="0" borderId="0" xfId="0" applyNumberFormat="1" applyFont="1"/>
    <xf numFmtId="173" fontId="37" fillId="0" borderId="12" xfId="0" applyNumberFormat="1" applyFont="1" applyBorder="1" applyAlignment="1">
      <alignment horizontal="center"/>
    </xf>
    <xf numFmtId="180" fontId="34" fillId="0" borderId="25" xfId="1" applyNumberFormat="1" applyFont="1" applyFill="1" applyBorder="1" applyAlignment="1">
      <alignment horizontal="left" vertical="center" indent="1"/>
    </xf>
    <xf numFmtId="173" fontId="34" fillId="0" borderId="0" xfId="1" applyNumberFormat="1" applyFont="1" applyFill="1" applyBorder="1"/>
    <xf numFmtId="0" fontId="37" fillId="0" borderId="11" xfId="0" applyFont="1" applyBorder="1" applyAlignment="1">
      <alignment horizontal="left" indent="1"/>
    </xf>
    <xf numFmtId="173" fontId="34" fillId="0" borderId="12" xfId="0" applyNumberFormat="1" applyFont="1" applyBorder="1" applyAlignment="1">
      <alignment horizontal="center"/>
    </xf>
    <xf numFmtId="173" fontId="34" fillId="0" borderId="0" xfId="0" applyNumberFormat="1" applyFont="1"/>
    <xf numFmtId="180" fontId="37" fillId="0" borderId="25" xfId="1" applyNumberFormat="1" applyFont="1" applyFill="1" applyBorder="1" applyAlignment="1">
      <alignment horizontal="left" vertical="center" indent="1"/>
    </xf>
    <xf numFmtId="173" fontId="37" fillId="0" borderId="0" xfId="1" applyNumberFormat="1" applyFont="1" applyFill="1" applyBorder="1"/>
    <xf numFmtId="0" fontId="37" fillId="0" borderId="13" xfId="0" applyFont="1" applyBorder="1" applyAlignment="1">
      <alignment horizontal="left" vertical="center" indent="1"/>
    </xf>
    <xf numFmtId="174" fontId="34" fillId="0" borderId="10" xfId="1" applyNumberFormat="1" applyFont="1" applyFill="1" applyBorder="1" applyAlignment="1">
      <alignment vertical="center"/>
    </xf>
    <xf numFmtId="173" fontId="34" fillId="0" borderId="14" xfId="1" applyNumberFormat="1" applyFont="1" applyFill="1" applyBorder="1" applyAlignment="1">
      <alignment horizontal="center" vertical="center"/>
    </xf>
    <xf numFmtId="0" fontId="34" fillId="0" borderId="27" xfId="0" applyFont="1" applyBorder="1" applyAlignment="1">
      <alignment horizontal="left" indent="1"/>
    </xf>
    <xf numFmtId="0" fontId="34" fillId="0" borderId="24" xfId="0" applyFont="1" applyBorder="1"/>
    <xf numFmtId="173" fontId="34" fillId="0" borderId="28" xfId="1" applyNumberFormat="1" applyFont="1" applyFill="1" applyBorder="1" applyAlignment="1">
      <alignment horizontal="center"/>
    </xf>
    <xf numFmtId="180" fontId="34" fillId="0" borderId="26" xfId="1" applyNumberFormat="1" applyFont="1" applyFill="1" applyBorder="1" applyAlignment="1">
      <alignment horizontal="left" vertical="center" indent="1"/>
    </xf>
    <xf numFmtId="173" fontId="37" fillId="0" borderId="12" xfId="1" applyNumberFormat="1" applyFont="1" applyFill="1" applyBorder="1" applyAlignment="1">
      <alignment horizontal="center"/>
    </xf>
    <xf numFmtId="173" fontId="34" fillId="0" borderId="12" xfId="1" applyNumberFormat="1" applyFont="1" applyFill="1" applyBorder="1" applyAlignment="1">
      <alignment horizontal="center"/>
    </xf>
    <xf numFmtId="0" fontId="37" fillId="0" borderId="12" xfId="0" applyFont="1" applyBorder="1" applyAlignment="1">
      <alignment horizontal="center"/>
    </xf>
    <xf numFmtId="0" fontId="33" fillId="0" borderId="11" xfId="0" applyFont="1" applyBorder="1" applyAlignment="1">
      <alignment horizontal="center" vertical="center"/>
    </xf>
    <xf numFmtId="0" fontId="36" fillId="0" borderId="12" xfId="0" applyFont="1" applyBorder="1"/>
    <xf numFmtId="167" fontId="33" fillId="0" borderId="25" xfId="1" applyFont="1" applyFill="1" applyBorder="1" applyAlignment="1">
      <alignment horizontal="center" vertical="center" wrapText="1"/>
    </xf>
    <xf numFmtId="0" fontId="34" fillId="0" borderId="11" xfId="0" applyFont="1" applyBorder="1"/>
    <xf numFmtId="0" fontId="37" fillId="0" borderId="12" xfId="0" applyFont="1" applyBorder="1"/>
    <xf numFmtId="170" fontId="34" fillId="0" borderId="25" xfId="1" applyNumberFormat="1" applyFont="1" applyFill="1" applyBorder="1" applyAlignment="1"/>
    <xf numFmtId="0" fontId="43" fillId="0" borderId="0" xfId="0" applyFont="1"/>
    <xf numFmtId="0" fontId="43" fillId="0" borderId="0" xfId="0" applyFont="1" applyAlignment="1">
      <alignment horizontal="center"/>
    </xf>
    <xf numFmtId="49" fontId="34" fillId="0" borderId="11" xfId="0" applyNumberFormat="1" applyFont="1" applyBorder="1"/>
    <xf numFmtId="49" fontId="34" fillId="0" borderId="0" xfId="0" applyNumberFormat="1" applyFont="1"/>
    <xf numFmtId="49" fontId="37" fillId="0" borderId="0" xfId="0" applyNumberFormat="1" applyFont="1" applyAlignment="1">
      <alignment horizontal="center"/>
    </xf>
    <xf numFmtId="0" fontId="37" fillId="0" borderId="11" xfId="0" applyFont="1" applyBorder="1"/>
    <xf numFmtId="170" fontId="37" fillId="0" borderId="25" xfId="1" applyNumberFormat="1" applyFont="1" applyFill="1" applyBorder="1" applyAlignment="1"/>
    <xf numFmtId="167" fontId="34" fillId="0" borderId="25" xfId="1" applyFont="1" applyFill="1" applyBorder="1" applyAlignment="1"/>
    <xf numFmtId="49" fontId="34" fillId="0" borderId="0" xfId="0" applyNumberFormat="1" applyFont="1" applyAlignment="1">
      <alignment horizontal="center"/>
    </xf>
    <xf numFmtId="0" fontId="46" fillId="0" borderId="12" xfId="0" applyFont="1" applyBorder="1"/>
    <xf numFmtId="49" fontId="34" fillId="0" borderId="11" xfId="0" quotePrefix="1" applyNumberFormat="1" applyFont="1" applyBorder="1"/>
    <xf numFmtId="49" fontId="34" fillId="0" borderId="0" xfId="0" quotePrefix="1" applyNumberFormat="1" applyFont="1"/>
    <xf numFmtId="0" fontId="34" fillId="0" borderId="12" xfId="0" quotePrefix="1" applyFont="1" applyBorder="1"/>
    <xf numFmtId="0" fontId="37" fillId="0" borderId="13" xfId="0" applyFont="1" applyBorder="1"/>
    <xf numFmtId="0" fontId="37" fillId="0" borderId="10" xfId="0" applyFont="1" applyBorder="1"/>
    <xf numFmtId="0" fontId="37" fillId="0" borderId="14" xfId="0" applyFont="1" applyBorder="1"/>
    <xf numFmtId="170" fontId="34" fillId="0" borderId="25" xfId="1" applyNumberFormat="1" applyFont="1" applyFill="1" applyBorder="1" applyAlignment="1">
      <alignment horizontal="right"/>
    </xf>
    <xf numFmtId="167" fontId="34" fillId="0" borderId="25" xfId="1" applyFont="1" applyFill="1" applyBorder="1" applyAlignment="1">
      <alignment horizontal="right"/>
    </xf>
    <xf numFmtId="170" fontId="37" fillId="0" borderId="25" xfId="1" applyNumberFormat="1" applyFont="1" applyFill="1" applyBorder="1" applyAlignment="1">
      <alignment horizontal="right"/>
    </xf>
    <xf numFmtId="170" fontId="37" fillId="0" borderId="20" xfId="1" applyNumberFormat="1" applyFont="1" applyFill="1" applyBorder="1" applyAlignment="1">
      <alignment horizontal="right"/>
    </xf>
    <xf numFmtId="168" fontId="37" fillId="0" borderId="25" xfId="0" applyNumberFormat="1" applyFont="1" applyBorder="1"/>
    <xf numFmtId="174" fontId="37" fillId="0" borderId="25" xfId="0" applyNumberFormat="1" applyFont="1" applyBorder="1"/>
    <xf numFmtId="0" fontId="46" fillId="0" borderId="11" xfId="0" applyFont="1" applyBorder="1" applyAlignment="1">
      <alignment vertical="center" wrapText="1"/>
    </xf>
    <xf numFmtId="0" fontId="34" fillId="0" borderId="0" xfId="0" applyFont="1" applyAlignment="1">
      <alignment vertical="center" wrapText="1"/>
    </xf>
    <xf numFmtId="168" fontId="34" fillId="0" borderId="25" xfId="1" applyNumberFormat="1" applyFont="1" applyFill="1" applyBorder="1" applyAlignment="1">
      <alignment vertical="center"/>
    </xf>
    <xf numFmtId="164" fontId="34" fillId="0" borderId="25" xfId="51" applyFont="1" applyFill="1" applyBorder="1" applyAlignment="1">
      <alignment vertical="center"/>
    </xf>
    <xf numFmtId="0" fontId="34" fillId="0" borderId="11" xfId="0" applyFont="1" applyBorder="1" applyAlignment="1">
      <alignment vertical="center" wrapText="1"/>
    </xf>
    <xf numFmtId="168" fontId="34" fillId="0" borderId="25" xfId="51" applyNumberFormat="1" applyFont="1" applyFill="1" applyBorder="1" applyAlignment="1">
      <alignment vertical="center"/>
    </xf>
    <xf numFmtId="0" fontId="34" fillId="0" borderId="11" xfId="0" applyFont="1" applyBorder="1" applyAlignment="1">
      <alignment vertical="center"/>
    </xf>
    <xf numFmtId="168" fontId="37" fillId="0" borderId="25" xfId="51" applyNumberFormat="1" applyFont="1" applyFill="1" applyBorder="1" applyAlignment="1">
      <alignment vertical="center"/>
    </xf>
    <xf numFmtId="0" fontId="37" fillId="0" borderId="11" xfId="0" applyFont="1" applyBorder="1" applyAlignment="1">
      <alignment vertical="center" wrapText="1"/>
    </xf>
    <xf numFmtId="0" fontId="34" fillId="0" borderId="11" xfId="0" applyFont="1" applyBorder="1" applyAlignment="1">
      <alignment horizontal="left" vertical="center" wrapText="1"/>
    </xf>
    <xf numFmtId="0" fontId="37" fillId="0" borderId="11" xfId="0" applyFont="1" applyBorder="1" applyAlignment="1">
      <alignment horizontal="left" vertical="center" wrapText="1"/>
    </xf>
    <xf numFmtId="0" fontId="37" fillId="0" borderId="0" xfId="0" applyFont="1" applyAlignment="1">
      <alignment horizontal="left" vertical="center" wrapText="1"/>
    </xf>
    <xf numFmtId="164" fontId="37" fillId="0" borderId="25" xfId="51" applyFont="1" applyFill="1" applyBorder="1" applyAlignment="1">
      <alignment vertical="center"/>
    </xf>
    <xf numFmtId="0" fontId="38" fillId="0" borderId="13" xfId="0" applyFont="1" applyBorder="1" applyAlignment="1">
      <alignment vertical="center" wrapText="1"/>
    </xf>
    <xf numFmtId="0" fontId="37" fillId="0" borderId="10" xfId="0" applyFont="1" applyBorder="1" applyAlignment="1">
      <alignment vertical="center" wrapText="1"/>
    </xf>
    <xf numFmtId="168" fontId="37" fillId="0" borderId="20" xfId="51" applyNumberFormat="1" applyFont="1" applyFill="1" applyBorder="1" applyAlignment="1">
      <alignment vertical="center"/>
    </xf>
    <xf numFmtId="164" fontId="37" fillId="0" borderId="20" xfId="51" applyFont="1" applyFill="1" applyBorder="1" applyAlignment="1">
      <alignment vertical="center"/>
    </xf>
    <xf numFmtId="0" fontId="46" fillId="0" borderId="21" xfId="0" applyFont="1" applyBorder="1" applyAlignment="1">
      <alignment horizontal="center" vertical="center" wrapText="1"/>
    </xf>
    <xf numFmtId="0" fontId="37" fillId="0" borderId="21" xfId="0" applyFont="1" applyBorder="1" applyAlignment="1">
      <alignment vertical="center" wrapText="1"/>
    </xf>
    <xf numFmtId="164" fontId="34" fillId="0" borderId="21" xfId="51" applyFont="1" applyFill="1" applyBorder="1" applyAlignment="1">
      <alignment vertical="center" wrapText="1"/>
    </xf>
    <xf numFmtId="49" fontId="34" fillId="0" borderId="21" xfId="0" applyNumberFormat="1" applyFont="1" applyBorder="1" applyAlignment="1">
      <alignment vertical="center" wrapText="1"/>
    </xf>
    <xf numFmtId="0" fontId="37" fillId="0" borderId="22" xfId="0" applyFont="1" applyBorder="1"/>
    <xf numFmtId="0" fontId="37" fillId="0" borderId="23" xfId="0" applyFont="1" applyBorder="1"/>
    <xf numFmtId="0" fontId="38" fillId="0" borderId="22" xfId="49" applyFont="1" applyBorder="1"/>
    <xf numFmtId="0" fontId="38" fillId="0" borderId="23" xfId="49" applyFont="1" applyBorder="1"/>
    <xf numFmtId="174" fontId="38" fillId="0" borderId="21" xfId="45" applyNumberFormat="1" applyFont="1" applyFill="1" applyBorder="1"/>
    <xf numFmtId="174" fontId="38" fillId="0" borderId="21" xfId="45" applyNumberFormat="1" applyFont="1" applyFill="1" applyBorder="1" applyAlignment="1">
      <alignment horizontal="center"/>
    </xf>
    <xf numFmtId="178" fontId="38" fillId="0" borderId="21" xfId="51" applyNumberFormat="1" applyFont="1" applyFill="1" applyBorder="1"/>
    <xf numFmtId="167" fontId="38" fillId="0" borderId="21" xfId="1" applyFont="1" applyFill="1" applyBorder="1"/>
    <xf numFmtId="167" fontId="38" fillId="0" borderId="21" xfId="1" applyFont="1" applyFill="1" applyBorder="1" applyAlignment="1">
      <alignment horizontal="center"/>
    </xf>
    <xf numFmtId="0" fontId="51" fillId="0" borderId="22" xfId="0" applyFont="1" applyBorder="1" applyAlignment="1">
      <alignment vertical="center" wrapText="1"/>
    </xf>
    <xf numFmtId="0" fontId="51" fillId="0" borderId="23" xfId="0" applyFont="1" applyBorder="1" applyAlignment="1">
      <alignment vertical="center" wrapText="1"/>
    </xf>
    <xf numFmtId="164" fontId="34" fillId="0" borderId="0" xfId="51" applyFont="1" applyFill="1" applyAlignment="1">
      <alignment vertical="center"/>
    </xf>
    <xf numFmtId="9" fontId="34" fillId="0" borderId="0" xfId="0" applyNumberFormat="1" applyFont="1" applyAlignment="1">
      <alignment horizontal="center" vertical="center"/>
    </xf>
    <xf numFmtId="0" fontId="34" fillId="0" borderId="0" xfId="0" applyFont="1" applyAlignment="1">
      <alignment horizontal="center" vertical="center"/>
    </xf>
    <xf numFmtId="0" fontId="38" fillId="0" borderId="0" xfId="0" applyFont="1" applyAlignment="1">
      <alignment vertical="center"/>
    </xf>
    <xf numFmtId="0" fontId="38" fillId="0" borderId="0" xfId="0" applyFont="1" applyAlignment="1">
      <alignment horizontal="center" wrapText="1"/>
    </xf>
    <xf numFmtId="167" fontId="39" fillId="0" borderId="0" xfId="1" applyFont="1" applyBorder="1"/>
    <xf numFmtId="0" fontId="44" fillId="0" borderId="0" xfId="49" applyFont="1"/>
    <xf numFmtId="170" fontId="39" fillId="0" borderId="0" xfId="1" applyNumberFormat="1" applyFont="1" applyFill="1"/>
    <xf numFmtId="10" fontId="39" fillId="0" borderId="20" xfId="57" applyNumberFormat="1" applyFont="1" applyFill="1" applyBorder="1" applyAlignment="1">
      <alignment horizontal="center"/>
    </xf>
    <xf numFmtId="0" fontId="37" fillId="0" borderId="0" xfId="0" applyFont="1" applyAlignment="1">
      <alignment horizontal="left" wrapText="1"/>
    </xf>
    <xf numFmtId="167" fontId="39" fillId="0" borderId="21" xfId="1" applyFont="1" applyBorder="1"/>
    <xf numFmtId="167" fontId="37" fillId="0" borderId="21" xfId="1" applyFont="1" applyFill="1" applyBorder="1"/>
    <xf numFmtId="184" fontId="37" fillId="0" borderId="21" xfId="51" applyNumberFormat="1" applyFont="1" applyFill="1" applyBorder="1" applyAlignment="1">
      <alignment vertical="center" wrapText="1"/>
    </xf>
    <xf numFmtId="184" fontId="33" fillId="33" borderId="21" xfId="0" applyNumberFormat="1" applyFont="1" applyFill="1" applyBorder="1" applyAlignment="1">
      <alignment horizontal="center" vertical="center" wrapText="1"/>
    </xf>
    <xf numFmtId="169" fontId="37" fillId="0" borderId="25" xfId="1" applyNumberFormat="1" applyFont="1" applyFill="1" applyBorder="1" applyAlignment="1">
      <alignment horizontal="left" vertical="center" indent="1"/>
    </xf>
    <xf numFmtId="184" fontId="34" fillId="0" borderId="0" xfId="0" applyNumberFormat="1" applyFont="1"/>
    <xf numFmtId="184" fontId="39" fillId="0" borderId="21" xfId="51" quotePrefix="1" applyNumberFormat="1" applyFont="1" applyBorder="1"/>
    <xf numFmtId="184" fontId="51" fillId="0" borderId="21" xfId="51" applyNumberFormat="1" applyFont="1" applyFill="1" applyBorder="1" applyAlignment="1">
      <alignment horizontal="right" vertical="center"/>
    </xf>
    <xf numFmtId="184" fontId="34" fillId="0" borderId="21" xfId="51" applyNumberFormat="1" applyFont="1" applyBorder="1" applyAlignment="1">
      <alignment horizontal="right" vertical="center"/>
    </xf>
    <xf numFmtId="172" fontId="51" fillId="0" borderId="21" xfId="0" applyNumberFormat="1" applyFont="1" applyBorder="1" applyAlignment="1">
      <alignment horizontal="right" vertical="center"/>
    </xf>
    <xf numFmtId="0" fontId="68" fillId="0" borderId="0" xfId="0" applyFont="1"/>
    <xf numFmtId="184" fontId="38" fillId="0" borderId="0" xfId="51" applyNumberFormat="1" applyFont="1" applyFill="1" applyBorder="1" applyAlignment="1">
      <alignment horizontal="right" vertical="center"/>
    </xf>
    <xf numFmtId="0" fontId="34" fillId="0" borderId="0" xfId="0" applyFont="1" applyAlignment="1">
      <alignment horizontal="left" vertical="center"/>
    </xf>
    <xf numFmtId="0" fontId="39" fillId="0" borderId="21" xfId="0" applyFont="1" applyBorder="1" applyAlignment="1">
      <alignment vertical="center"/>
    </xf>
    <xf numFmtId="14" fontId="39" fillId="0" borderId="21" xfId="0" applyNumberFormat="1" applyFont="1" applyBorder="1" applyAlignment="1">
      <alignment horizontal="center" vertical="center"/>
    </xf>
    <xf numFmtId="0" fontId="39" fillId="0" borderId="21" xfId="0" applyFont="1" applyBorder="1" applyAlignment="1">
      <alignment horizontal="center" vertical="center"/>
    </xf>
    <xf numFmtId="175" fontId="39" fillId="0" borderId="21" xfId="0" applyNumberFormat="1" applyFont="1" applyBorder="1" applyAlignment="1">
      <alignment horizontal="center" vertical="center"/>
    </xf>
    <xf numFmtId="164" fontId="39" fillId="0" borderId="0" xfId="46" applyNumberFormat="1" applyFont="1" applyAlignment="1">
      <alignment wrapText="1"/>
    </xf>
    <xf numFmtId="10" fontId="39" fillId="0" borderId="0" xfId="46" applyNumberFormat="1" applyFont="1"/>
    <xf numFmtId="164" fontId="39" fillId="0" borderId="0" xfId="46" applyNumberFormat="1" applyFont="1" applyAlignment="1">
      <alignment horizontal="center"/>
    </xf>
    <xf numFmtId="164" fontId="39" fillId="0" borderId="0" xfId="46" applyNumberFormat="1" applyFont="1"/>
    <xf numFmtId="167" fontId="39" fillId="0" borderId="20" xfId="1" applyFont="1" applyFill="1" applyBorder="1" applyAlignment="1">
      <alignment horizontal="center" wrapText="1"/>
    </xf>
    <xf numFmtId="167" fontId="39" fillId="0" borderId="21" xfId="1" applyFont="1" applyFill="1" applyBorder="1" applyAlignment="1">
      <alignment vertical="center" wrapText="1"/>
    </xf>
    <xf numFmtId="184" fontId="39" fillId="0" borderId="0" xfId="46" applyNumberFormat="1" applyFont="1"/>
    <xf numFmtId="0" fontId="70" fillId="0" borderId="0" xfId="0" applyFont="1" applyAlignment="1">
      <alignment horizontal="left"/>
    </xf>
    <xf numFmtId="0" fontId="71" fillId="0" borderId="0" xfId="0" applyFont="1"/>
    <xf numFmtId="0" fontId="70" fillId="0" borderId="0" xfId="0" applyFont="1"/>
    <xf numFmtId="0" fontId="34" fillId="0" borderId="25" xfId="0" applyFont="1" applyBorder="1"/>
    <xf numFmtId="0" fontId="37" fillId="0" borderId="25" xfId="0" applyFont="1" applyBorder="1"/>
    <xf numFmtId="167" fontId="34" fillId="0" borderId="25" xfId="1" applyFont="1" applyBorder="1"/>
    <xf numFmtId="0" fontId="39" fillId="0" borderId="21" xfId="49" applyFont="1" applyBorder="1"/>
    <xf numFmtId="167" fontId="34" fillId="0" borderId="25" xfId="1" applyFont="1" applyFill="1" applyBorder="1" applyAlignment="1">
      <alignment horizontal="left" vertical="center" indent="1"/>
    </xf>
    <xf numFmtId="167" fontId="34" fillId="0" borderId="21" xfId="1" applyFont="1" applyFill="1" applyBorder="1" applyAlignment="1">
      <alignment vertical="center"/>
    </xf>
    <xf numFmtId="0" fontId="29" fillId="0" borderId="22" xfId="0" applyFont="1" applyBorder="1" applyAlignment="1">
      <alignment horizontal="left"/>
    </xf>
    <xf numFmtId="167" fontId="34" fillId="0" borderId="23" xfId="1" applyFont="1" applyBorder="1" applyAlignment="1">
      <alignment horizontal="right" vertical="center"/>
    </xf>
    <xf numFmtId="167" fontId="34" fillId="0" borderId="21" xfId="1" applyFont="1" applyBorder="1" applyAlignment="1">
      <alignment horizontal="right" vertical="center"/>
    </xf>
    <xf numFmtId="167" fontId="34" fillId="0" borderId="21" xfId="1" applyFont="1" applyFill="1" applyBorder="1" applyAlignment="1">
      <alignment horizontal="right" vertical="center"/>
    </xf>
    <xf numFmtId="175" fontId="28" fillId="34" borderId="21" xfId="0" applyNumberFormat="1" applyFont="1" applyFill="1" applyBorder="1" applyAlignment="1">
      <alignment horizontal="center" vertical="center"/>
    </xf>
    <xf numFmtId="0" fontId="33" fillId="0" borderId="23" xfId="0" applyFont="1" applyBorder="1" applyAlignment="1">
      <alignment horizontal="center" vertical="center" wrapText="1"/>
    </xf>
    <xf numFmtId="167" fontId="37" fillId="0" borderId="23" xfId="1" applyFont="1" applyFill="1" applyBorder="1"/>
    <xf numFmtId="1" fontId="36" fillId="0" borderId="11" xfId="49" applyNumberFormat="1" applyFont="1" applyBorder="1"/>
    <xf numFmtId="1" fontId="36" fillId="0" borderId="0" xfId="49" applyNumberFormat="1" applyFont="1"/>
    <xf numFmtId="1" fontId="72" fillId="0" borderId="0" xfId="0" applyNumberFormat="1" applyFont="1"/>
    <xf numFmtId="0" fontId="72" fillId="0" borderId="0" xfId="0" applyFont="1"/>
    <xf numFmtId="1" fontId="36" fillId="0" borderId="11" xfId="0" applyNumberFormat="1" applyFont="1" applyBorder="1"/>
    <xf numFmtId="0" fontId="36" fillId="0" borderId="11" xfId="49" applyFont="1" applyBorder="1"/>
    <xf numFmtId="175" fontId="28" fillId="0" borderId="21" xfId="0" applyNumberFormat="1" applyFont="1" applyBorder="1" applyAlignment="1">
      <alignment horizontal="center" vertical="center"/>
    </xf>
    <xf numFmtId="10" fontId="73" fillId="0" borderId="21" xfId="0" applyNumberFormat="1" applyFont="1" applyBorder="1" applyAlignment="1">
      <alignment vertical="center"/>
    </xf>
    <xf numFmtId="3" fontId="37" fillId="0" borderId="21" xfId="0" applyNumberFormat="1" applyFont="1" applyBorder="1" applyAlignment="1">
      <alignment horizontal="right" vertical="center"/>
    </xf>
    <xf numFmtId="164" fontId="37" fillId="0" borderId="0" xfId="51" applyFont="1" applyFill="1" applyBorder="1" applyAlignment="1">
      <alignment horizontal="right" vertical="center"/>
    </xf>
    <xf numFmtId="10" fontId="73" fillId="0" borderId="0" xfId="0" applyNumberFormat="1" applyFont="1" applyAlignment="1">
      <alignment vertical="center"/>
    </xf>
    <xf numFmtId="3" fontId="37" fillId="0" borderId="0" xfId="0" applyNumberFormat="1" applyFont="1" applyAlignment="1">
      <alignment horizontal="right" vertical="center"/>
    </xf>
    <xf numFmtId="175" fontId="39" fillId="0" borderId="21" xfId="0" applyNumberFormat="1" applyFont="1" applyBorder="1" applyAlignment="1">
      <alignment horizontal="center"/>
    </xf>
    <xf numFmtId="0" fontId="39" fillId="0" borderId="21" xfId="0" applyFont="1" applyBorder="1"/>
    <xf numFmtId="0" fontId="38" fillId="0" borderId="21" xfId="0" applyFont="1" applyBorder="1" applyAlignment="1">
      <alignment vertical="center"/>
    </xf>
    <xf numFmtId="181" fontId="39" fillId="0" borderId="21" xfId="1" applyNumberFormat="1" applyFont="1" applyFill="1" applyBorder="1"/>
    <xf numFmtId="184" fontId="29" fillId="34" borderId="21" xfId="51" applyNumberFormat="1" applyFont="1" applyFill="1" applyBorder="1" applyAlignment="1">
      <alignment vertical="center"/>
    </xf>
    <xf numFmtId="10" fontId="29" fillId="34" borderId="21" xfId="57" applyNumberFormat="1" applyFont="1" applyFill="1" applyBorder="1" applyAlignment="1">
      <alignment horizontal="center" vertical="center"/>
    </xf>
    <xf numFmtId="175" fontId="29" fillId="34" borderId="21" xfId="0" applyNumberFormat="1" applyFont="1" applyFill="1" applyBorder="1" applyAlignment="1">
      <alignment horizontal="center" vertical="center"/>
    </xf>
    <xf numFmtId="167" fontId="34" fillId="0" borderId="20" xfId="1" applyFont="1" applyBorder="1"/>
    <xf numFmtId="167" fontId="38" fillId="0" borderId="25" xfId="1" applyFont="1" applyFill="1" applyBorder="1" applyAlignment="1">
      <alignment horizontal="left" vertical="center" indent="1"/>
    </xf>
    <xf numFmtId="167" fontId="38" fillId="0" borderId="20" xfId="1" applyFont="1" applyFill="1" applyBorder="1" applyAlignment="1">
      <alignment horizontal="left" vertical="center" indent="1"/>
    </xf>
    <xf numFmtId="164" fontId="39" fillId="0" borderId="0" xfId="49" applyNumberFormat="1" applyFont="1"/>
    <xf numFmtId="181" fontId="39" fillId="0" borderId="0" xfId="49" applyNumberFormat="1" applyFont="1"/>
    <xf numFmtId="167" fontId="39" fillId="0" borderId="0" xfId="49" applyNumberFormat="1" applyFont="1"/>
    <xf numFmtId="167" fontId="39" fillId="0" borderId="0" xfId="1" applyFont="1" applyFill="1"/>
    <xf numFmtId="164" fontId="39" fillId="0" borderId="0" xfId="51" applyFont="1" applyFill="1"/>
    <xf numFmtId="167" fontId="34" fillId="0" borderId="0" xfId="0" applyNumberFormat="1" applyFont="1"/>
    <xf numFmtId="180" fontId="34" fillId="0" borderId="0" xfId="0" applyNumberFormat="1" applyFont="1"/>
    <xf numFmtId="4" fontId="34" fillId="0" borderId="0" xfId="0" applyNumberFormat="1" applyFont="1"/>
    <xf numFmtId="170" fontId="34" fillId="0" borderId="0" xfId="1" applyNumberFormat="1" applyFont="1" applyFill="1"/>
    <xf numFmtId="170" fontId="39" fillId="0" borderId="0" xfId="1" applyNumberFormat="1" applyFont="1" applyFill="1" applyBorder="1"/>
    <xf numFmtId="167" fontId="39" fillId="0" borderId="0" xfId="1" applyFont="1" applyFill="1" applyBorder="1"/>
    <xf numFmtId="0" fontId="38" fillId="0" borderId="0" xfId="0" applyFont="1" applyAlignment="1">
      <alignment horizontal="center"/>
    </xf>
    <xf numFmtId="168" fontId="39" fillId="0" borderId="0" xfId="0" applyNumberFormat="1" applyFont="1"/>
    <xf numFmtId="164" fontId="40" fillId="0" borderId="0" xfId="51" applyFont="1" applyFill="1" applyAlignment="1">
      <alignment vertical="center"/>
    </xf>
    <xf numFmtId="174" fontId="39" fillId="0" borderId="0" xfId="0" applyNumberFormat="1" applyFont="1" applyAlignment="1">
      <alignment vertical="center"/>
    </xf>
    <xf numFmtId="0" fontId="66" fillId="0" borderId="0" xfId="0" applyFont="1" applyAlignment="1">
      <alignment horizontal="center"/>
    </xf>
    <xf numFmtId="0" fontId="32" fillId="33" borderId="0" xfId="0" applyFont="1" applyFill="1" applyAlignment="1">
      <alignment horizontal="center" vertical="center" wrapText="1"/>
    </xf>
    <xf numFmtId="0" fontId="30" fillId="0" borderId="0" xfId="49" quotePrefix="1" applyFont="1" applyAlignment="1">
      <alignment horizontal="center" wrapText="1"/>
    </xf>
    <xf numFmtId="0" fontId="34" fillId="0" borderId="0" xfId="0" applyFont="1" applyAlignment="1">
      <alignment horizontal="center"/>
    </xf>
    <xf numFmtId="171" fontId="38" fillId="0" borderId="0" xfId="44" applyFont="1" applyAlignment="1">
      <alignment horizontal="center" wrapText="1"/>
    </xf>
    <xf numFmtId="0" fontId="34" fillId="0" borderId="0" xfId="0" applyFont="1" applyAlignment="1">
      <alignment horizontal="left"/>
    </xf>
    <xf numFmtId="0" fontId="69" fillId="0" borderId="0" xfId="0" applyFont="1" applyAlignment="1">
      <alignment horizontal="center"/>
    </xf>
    <xf numFmtId="0" fontId="33" fillId="33" borderId="22" xfId="0" applyFont="1" applyFill="1" applyBorder="1" applyAlignment="1">
      <alignment horizontal="center" vertical="center"/>
    </xf>
    <xf numFmtId="0" fontId="33" fillId="33" borderId="15" xfId="0" applyFont="1" applyFill="1" applyBorder="1" applyAlignment="1">
      <alignment horizontal="center" vertical="center"/>
    </xf>
    <xf numFmtId="0" fontId="33" fillId="33" borderId="23" xfId="0" applyFont="1" applyFill="1" applyBorder="1" applyAlignment="1">
      <alignment horizontal="center" vertical="center"/>
    </xf>
    <xf numFmtId="0" fontId="37" fillId="0" borderId="0" xfId="0" applyFont="1" applyAlignment="1">
      <alignment horizontal="center" vertical="center"/>
    </xf>
    <xf numFmtId="0" fontId="35" fillId="0" borderId="0" xfId="0" applyFont="1" applyAlignment="1">
      <alignment horizontal="center"/>
    </xf>
    <xf numFmtId="0" fontId="33" fillId="33" borderId="21" xfId="0" applyFont="1" applyFill="1" applyBorder="1" applyAlignment="1">
      <alignment horizontal="center" vertical="center" wrapText="1"/>
    </xf>
    <xf numFmtId="167" fontId="34" fillId="0" borderId="22" xfId="1" applyFont="1" applyFill="1" applyBorder="1" applyAlignment="1">
      <alignment horizontal="left" vertical="center"/>
    </xf>
    <xf numFmtId="167" fontId="34" fillId="0" borderId="15" xfId="1" applyFont="1" applyFill="1" applyBorder="1" applyAlignment="1">
      <alignment horizontal="left" vertical="center"/>
    </xf>
    <xf numFmtId="167" fontId="34" fillId="0" borderId="23" xfId="1" applyFont="1" applyFill="1" applyBorder="1" applyAlignment="1">
      <alignment horizontal="left" vertical="center"/>
    </xf>
    <xf numFmtId="164" fontId="34" fillId="0" borderId="22" xfId="51" applyFont="1" applyFill="1" applyBorder="1" applyAlignment="1">
      <alignment horizontal="left" vertical="center" wrapText="1"/>
    </xf>
    <xf numFmtId="164" fontId="34" fillId="0" borderId="15" xfId="51" applyFont="1" applyFill="1" applyBorder="1" applyAlignment="1">
      <alignment horizontal="left" vertical="center" wrapText="1"/>
    </xf>
    <xf numFmtId="164" fontId="34" fillId="0" borderId="23" xfId="51" applyFont="1" applyFill="1" applyBorder="1" applyAlignment="1">
      <alignment horizontal="left" vertical="center" wrapText="1"/>
    </xf>
    <xf numFmtId="184" fontId="37" fillId="0" borderId="22" xfId="51" applyNumberFormat="1" applyFont="1" applyFill="1" applyBorder="1" applyAlignment="1">
      <alignment horizontal="left" vertical="center" indent="1"/>
    </xf>
    <xf numFmtId="184" fontId="37" fillId="0" borderId="15" xfId="51" applyNumberFormat="1" applyFont="1" applyFill="1" applyBorder="1" applyAlignment="1">
      <alignment horizontal="left" vertical="center" indent="1"/>
    </xf>
    <xf numFmtId="184" fontId="37" fillId="0" borderId="23" xfId="51" applyNumberFormat="1" applyFont="1" applyFill="1" applyBorder="1" applyAlignment="1">
      <alignment horizontal="left" vertical="center" indent="1"/>
    </xf>
    <xf numFmtId="184" fontId="34" fillId="0" borderId="22" xfId="51" applyNumberFormat="1" applyFont="1" applyFill="1" applyBorder="1" applyAlignment="1">
      <alignment horizontal="left" vertical="center" wrapText="1"/>
    </xf>
    <xf numFmtId="184" fontId="34" fillId="0" borderId="15" xfId="51" applyNumberFormat="1" applyFont="1" applyFill="1" applyBorder="1" applyAlignment="1">
      <alignment horizontal="left" vertical="center" wrapText="1"/>
    </xf>
    <xf numFmtId="184" fontId="34" fillId="0" borderId="23" xfId="51" applyNumberFormat="1" applyFont="1" applyFill="1" applyBorder="1" applyAlignment="1">
      <alignment horizontal="left" vertical="center" wrapText="1"/>
    </xf>
    <xf numFmtId="184" fontId="37" fillId="0" borderId="22" xfId="51" applyNumberFormat="1" applyFont="1" applyFill="1" applyBorder="1" applyAlignment="1">
      <alignment horizontal="left" vertical="center" wrapText="1"/>
    </xf>
    <xf numFmtId="184" fontId="37" fillId="0" borderId="15" xfId="51" applyNumberFormat="1" applyFont="1" applyFill="1" applyBorder="1" applyAlignment="1">
      <alignment horizontal="left" vertical="center" wrapText="1"/>
    </xf>
    <xf numFmtId="184" fontId="37" fillId="0" borderId="23" xfId="51" applyNumberFormat="1" applyFont="1" applyFill="1" applyBorder="1" applyAlignment="1">
      <alignment horizontal="left" vertical="center" wrapText="1"/>
    </xf>
    <xf numFmtId="184" fontId="39" fillId="0" borderId="22" xfId="51" applyNumberFormat="1" applyFont="1" applyFill="1" applyBorder="1" applyAlignment="1">
      <alignment horizontal="left" vertical="center" wrapText="1"/>
    </xf>
    <xf numFmtId="184" fontId="39" fillId="0" borderId="15" xfId="51" applyNumberFormat="1" applyFont="1" applyFill="1" applyBorder="1" applyAlignment="1">
      <alignment horizontal="left" vertical="center" wrapText="1"/>
    </xf>
    <xf numFmtId="184" fontId="39" fillId="0" borderId="23" xfId="51" applyNumberFormat="1" applyFont="1" applyFill="1" applyBorder="1" applyAlignment="1">
      <alignment horizontal="left" vertical="center" wrapText="1"/>
    </xf>
    <xf numFmtId="184" fontId="37" fillId="0" borderId="22" xfId="51" applyNumberFormat="1" applyFont="1" applyFill="1" applyBorder="1" applyAlignment="1">
      <alignment horizontal="left" vertical="center"/>
    </xf>
    <xf numFmtId="184" fontId="37" fillId="0" borderId="15" xfId="51" applyNumberFormat="1" applyFont="1" applyFill="1" applyBorder="1" applyAlignment="1">
      <alignment horizontal="left" vertical="center"/>
    </xf>
    <xf numFmtId="184" fontId="37" fillId="0" borderId="23" xfId="51" applyNumberFormat="1" applyFont="1" applyFill="1" applyBorder="1" applyAlignment="1">
      <alignment horizontal="left" vertical="center"/>
    </xf>
    <xf numFmtId="171" fontId="38" fillId="0" borderId="0" xfId="44" applyFont="1" applyAlignment="1">
      <alignment horizontal="center"/>
    </xf>
    <xf numFmtId="0" fontId="37" fillId="0" borderId="0" xfId="0" applyFont="1" applyAlignment="1">
      <alignment horizontal="center"/>
    </xf>
    <xf numFmtId="0" fontId="37" fillId="0" borderId="11" xfId="0" applyFont="1" applyBorder="1" applyAlignment="1">
      <alignment vertical="center" wrapText="1"/>
    </xf>
    <xf numFmtId="0" fontId="37" fillId="0" borderId="0" xfId="0" applyFont="1" applyAlignment="1">
      <alignment vertical="center" wrapText="1"/>
    </xf>
    <xf numFmtId="0" fontId="37" fillId="0" borderId="11" xfId="0" applyFont="1" applyBorder="1" applyAlignment="1">
      <alignment horizontal="left" vertical="center" wrapText="1"/>
    </xf>
    <xf numFmtId="0" fontId="37" fillId="0" borderId="0" xfId="0" applyFont="1" applyAlignment="1">
      <alignment horizontal="lef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4" fillId="0" borderId="12" xfId="0" applyFont="1" applyBorder="1" applyAlignment="1">
      <alignment horizontal="left" vertical="center" wrapText="1"/>
    </xf>
    <xf numFmtId="9" fontId="34" fillId="0" borderId="11" xfId="0" applyNumberFormat="1" applyFont="1" applyBorder="1" applyAlignment="1">
      <alignment horizontal="center" vertical="center"/>
    </xf>
    <xf numFmtId="9" fontId="34" fillId="0" borderId="12" xfId="0" applyNumberFormat="1" applyFont="1" applyBorder="1" applyAlignment="1">
      <alignment horizontal="center" vertical="center"/>
    </xf>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0" xfId="0" applyFont="1" applyAlignment="1">
      <alignment horizontal="left" vertical="top" wrapText="1"/>
    </xf>
    <xf numFmtId="0" fontId="34" fillId="0" borderId="0" xfId="0" applyFont="1" applyAlignment="1">
      <alignment horizontal="left" wrapText="1"/>
    </xf>
    <xf numFmtId="0" fontId="34" fillId="0" borderId="0" xfId="0" applyFont="1" applyAlignment="1">
      <alignment horizontal="justify" vertical="top" wrapText="1"/>
    </xf>
    <xf numFmtId="0" fontId="34" fillId="0" borderId="13" xfId="0" applyFont="1" applyBorder="1" applyAlignment="1">
      <alignment horizontal="left" vertical="center" wrapText="1"/>
    </xf>
    <xf numFmtId="0" fontId="34" fillId="0" borderId="10" xfId="0" applyFont="1" applyBorder="1" applyAlignment="1">
      <alignment horizontal="left" vertical="center" wrapText="1"/>
    </xf>
    <xf numFmtId="0" fontId="34" fillId="0" borderId="14" xfId="0" applyFont="1" applyBorder="1" applyAlignment="1">
      <alignment horizontal="left" vertical="center" wrapText="1"/>
    </xf>
    <xf numFmtId="9" fontId="34" fillId="0" borderId="13" xfId="0" applyNumberFormat="1" applyFont="1" applyBorder="1" applyAlignment="1">
      <alignment horizontal="center" vertical="center"/>
    </xf>
    <xf numFmtId="9" fontId="34" fillId="0" borderId="14" xfId="0" applyNumberFormat="1" applyFont="1" applyBorder="1" applyAlignment="1">
      <alignment horizontal="center" vertical="center"/>
    </xf>
    <xf numFmtId="0" fontId="34" fillId="0" borderId="13" xfId="0" applyFont="1" applyBorder="1" applyAlignment="1">
      <alignment horizontal="center" vertical="center"/>
    </xf>
    <xf numFmtId="0" fontId="34" fillId="0" borderId="14" xfId="0" applyFont="1" applyBorder="1" applyAlignment="1">
      <alignment horizontal="center" vertical="center"/>
    </xf>
    <xf numFmtId="0" fontId="33" fillId="33" borderId="18" xfId="0" applyFont="1" applyFill="1" applyBorder="1" applyAlignment="1">
      <alignment horizontal="center" vertical="center"/>
    </xf>
    <xf numFmtId="0" fontId="33" fillId="33" borderId="16" xfId="0" applyFont="1" applyFill="1" applyBorder="1" applyAlignment="1">
      <alignment horizontal="center" vertical="center"/>
    </xf>
    <xf numFmtId="0" fontId="33" fillId="33" borderId="18" xfId="0" applyFont="1" applyFill="1" applyBorder="1" applyAlignment="1">
      <alignment horizontal="center" vertical="center" wrapText="1"/>
    </xf>
    <xf numFmtId="0" fontId="33" fillId="33" borderId="17"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34" fillId="0" borderId="0" xfId="0" applyFont="1" applyAlignment="1">
      <alignment horizontal="justify"/>
    </xf>
    <xf numFmtId="0" fontId="34" fillId="0" borderId="0" xfId="0" applyFont="1" applyAlignment="1">
      <alignment horizontal="justify" vertical="center" wrapText="1"/>
    </xf>
    <xf numFmtId="0" fontId="39" fillId="0" borderId="0" xfId="0" applyFont="1" applyAlignment="1">
      <alignment horizontal="justify" vertical="center" wrapText="1"/>
    </xf>
    <xf numFmtId="0" fontId="37" fillId="0" borderId="0" xfId="0" applyFont="1" applyAlignment="1">
      <alignment horizontal="justify" vertical="center" wrapText="1"/>
    </xf>
    <xf numFmtId="0" fontId="39" fillId="0" borderId="0" xfId="0" applyFont="1" applyAlignment="1">
      <alignment horizontal="left" vertical="center" wrapText="1"/>
    </xf>
    <xf numFmtId="0" fontId="34" fillId="0" borderId="0" xfId="0" applyFont="1" applyAlignment="1">
      <alignment horizontal="justify" wrapText="1"/>
    </xf>
    <xf numFmtId="0" fontId="37" fillId="0" borderId="0" xfId="0" applyFont="1" applyAlignment="1">
      <alignment horizontal="center" vertical="center" wrapText="1"/>
    </xf>
    <xf numFmtId="0" fontId="33" fillId="33" borderId="22" xfId="0" applyFont="1" applyFill="1" applyBorder="1" applyAlignment="1">
      <alignment horizontal="center" vertical="center" wrapText="1"/>
    </xf>
    <xf numFmtId="0" fontId="33" fillId="33" borderId="23" xfId="0" applyFont="1" applyFill="1" applyBorder="1" applyAlignment="1">
      <alignment horizontal="center" vertical="center" wrapText="1"/>
    </xf>
    <xf numFmtId="0" fontId="33" fillId="33" borderId="14" xfId="0" applyFont="1" applyFill="1" applyBorder="1" applyAlignment="1">
      <alignment horizontal="center" vertical="center" wrapText="1"/>
    </xf>
    <xf numFmtId="0" fontId="39" fillId="0" borderId="0" xfId="49" applyFont="1" applyAlignment="1">
      <alignment horizontal="left" vertical="center" wrapText="1"/>
    </xf>
    <xf numFmtId="0" fontId="39" fillId="0" borderId="0" xfId="49" applyFont="1" applyAlignment="1">
      <alignment horizontal="left" wrapText="1"/>
    </xf>
    <xf numFmtId="0" fontId="33" fillId="33" borderId="20" xfId="0" applyFont="1" applyFill="1" applyBorder="1" applyAlignment="1">
      <alignment horizontal="center" vertical="center" wrapText="1"/>
    </xf>
  </cellXfs>
  <cellStyles count="345">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4" xfId="173" xr:uid="{00000000-0005-0000-0000-000064000000}"/>
    <cellStyle name="Millares [0] 2 4 2" xfId="251" xr:uid="{C8B2B6AF-2881-47DA-A2D7-89BBC86D8E5E}"/>
    <cellStyle name="Millares [0] 2 4 2 2" xfId="336" xr:uid="{747EB351-9434-4DFE-AE34-B8776D3F6991}"/>
    <cellStyle name="Millares [0] 2 5" xfId="94" xr:uid="{00000000-0005-0000-0000-000065000000}"/>
    <cellStyle name="Millares [0] 2 6" xfId="224" xr:uid="{505B2559-06EC-4FD3-83B1-9E7E46DB0FB0}"/>
    <cellStyle name="Millares [0] 2 6 2" xfId="318" xr:uid="{B8F9FCB9-3EE1-4C46-88BB-595B8D89917A}"/>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3" xfId="305" xr:uid="{D285E537-3E47-4734-83EC-A6C21C561E41}"/>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3" xfId="304" xr:uid="{AAC6CE1D-5598-40C3-AFA0-0939D617A1D8}"/>
    <cellStyle name="Millares 2 7" xfId="242" xr:uid="{B9BAAEB3-F2FC-47A3-99D1-C019A4740FB4}"/>
    <cellStyle name="Millares 2 7 2" xfId="335" xr:uid="{C76B5C6A-B54C-400D-8DCD-C6AB03133E7A}"/>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4" xfId="240" xr:uid="{1A949473-E834-4DCB-B16B-D41F9BE51FA5}"/>
    <cellStyle name="Millares 3 4 2" xfId="253" xr:uid="{96D7365B-DF2E-41A4-9315-4DAD75010971}"/>
    <cellStyle name="Millares 3 4 2 2" xfId="338" xr:uid="{891D4E24-9B8F-40EE-B003-BBF62653CB3E}"/>
    <cellStyle name="Millares 3 4 3" xfId="334" xr:uid="{C6F5D9C9-11DD-4337-A4A1-7F0D7CF6CCA7}"/>
    <cellStyle name="Millares 3 5" xfId="307" xr:uid="{DAEE3432-F52C-401A-8F00-4207A1F570F0}"/>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3" xfId="255" xr:uid="{7279B7F5-8EE2-4A52-8CEC-D6D958129D70}"/>
    <cellStyle name="Millares 4 2 3" xfId="313" xr:uid="{0E706821-DB6F-4414-8813-A9DC5B6B6B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3" xfId="316" xr:uid="{D48CBA17-FC1F-430A-B6FC-D448EDA2CAA9}"/>
    <cellStyle name="Millares 4 5" xfId="176" xr:uid="{00000000-0005-0000-0000-0000A6000000}"/>
    <cellStyle name="Millares 4 6" xfId="228" xr:uid="{9361FFC7-5A1A-42B0-8403-7882D9807F95}"/>
    <cellStyle name="Millares 4 6 2" xfId="322" xr:uid="{ECE6760F-8AED-4814-8C12-7CEE2399FEB4}"/>
    <cellStyle name="Millares 4 7" xfId="306" xr:uid="{FCF48E59-D8E8-4CF5-8ADF-0A36D4EBB917}"/>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3" xfId="314" xr:uid="{6077CB2B-0FBA-4616-B88F-34FEA2A7AA68}"/>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3" xfId="315" xr:uid="{D57D231D-D29B-4769-A8B2-4BAF3B66C676}"/>
    <cellStyle name="Millares 5 5" xfId="184" xr:uid="{00000000-0005-0000-0000-0000AD000000}"/>
    <cellStyle name="Millares 5 6" xfId="231" xr:uid="{54BC1746-FEB5-45C6-9087-15AD9916B11F}"/>
    <cellStyle name="Millares 5 6 2" xfId="325" xr:uid="{4F174F14-8910-4FDE-9037-11B21DEA2F37}"/>
    <cellStyle name="Millares 5 7" xfId="257" xr:uid="{58DBB179-FD39-41A6-898B-175D154A6BAC}"/>
    <cellStyle name="Millares 5 7 2" xfId="340" xr:uid="{72218D2C-F3F7-49B3-B791-C651756A4109}"/>
    <cellStyle name="Millares 5 8" xfId="309" xr:uid="{5CF1EDAE-D0B7-4EB6-9D06-D62065610105}"/>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3" xfId="312" xr:uid="{9B2C1D7F-CBD7-4E74-B847-485CAAC6F52F}"/>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3" xfId="317" xr:uid="{61D5A385-B26C-47E7-BED4-7162958929CB}"/>
    <cellStyle name="Millares 6 5" xfId="185" xr:uid="{00000000-0005-0000-0000-0000B4000000}"/>
    <cellStyle name="Millares 6 6" xfId="232" xr:uid="{1CC15D76-2B53-4E54-B3B2-43B31E3D6650}"/>
    <cellStyle name="Millares 6 6 2" xfId="326" xr:uid="{CD406E4D-A840-4C1F-9A49-B2D87C2B643D}"/>
    <cellStyle name="Millares 6 7" xfId="258" xr:uid="{5FCEA70A-D8BB-4488-AB6B-09EE0F1573C6}"/>
    <cellStyle name="Millares 6 7 2" xfId="341" xr:uid="{D0303987-1EA8-4061-B236-2907C55CCBB6}"/>
    <cellStyle name="Millares 6 8" xfId="310" xr:uid="{29C7FE3F-BE1B-45B8-88EF-9424B9DA6BE8}"/>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8" xfId="259" xr:uid="{E1317FE0-F418-4937-ABEE-B85910699F78}"/>
    <cellStyle name="Millares 7 8 2" xfId="342" xr:uid="{A9223E5B-27C6-4328-AB64-54DDF0CBDBE6}"/>
    <cellStyle name="Millares 7 9" xfId="308" xr:uid="{6FB2A3E5-8E1C-440D-9FBF-FEA0A3BAF1CD}"/>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5" xfId="260" xr:uid="{E2545FF3-45F6-4482-860E-C1DF2FCECE6E}"/>
    <cellStyle name="Millares 8 5 2" xfId="343" xr:uid="{8584590A-369C-47CF-90E6-8E18A7DFC7BF}"/>
    <cellStyle name="Millares 8 6" xfId="311" xr:uid="{0453AEFE-3562-4AC4-AFA2-D4F91E4DED72}"/>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CCFFFF"/>
      <color rgb="FFFF99CC"/>
      <color rgb="FF336699"/>
      <color rgb="FFFFFFCC"/>
      <color rgb="FFCC00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1</xdr:row>
      <xdr:rowOff>47624</xdr:rowOff>
    </xdr:from>
    <xdr:to>
      <xdr:col>4</xdr:col>
      <xdr:colOff>243218</xdr:colOff>
      <xdr:row>3</xdr:row>
      <xdr:rowOff>18709</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21" y="234713"/>
          <a:ext cx="2185544" cy="5884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3</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29"/>
  <sheetViews>
    <sheetView showGridLines="0" zoomScale="70" zoomScaleNormal="70" workbookViewId="0">
      <selection activeCell="G1" sqref="G1"/>
    </sheetView>
  </sheetViews>
  <sheetFormatPr baseColWidth="10" defaultColWidth="11.5546875" defaultRowHeight="13.8"/>
  <cols>
    <col min="1" max="1" width="2.6640625" style="123" customWidth="1"/>
    <col min="2" max="2" width="11.5546875" style="123"/>
    <col min="3" max="3" width="5" style="123" customWidth="1"/>
    <col min="4" max="11" width="11.5546875" style="123"/>
    <col min="12" max="12" width="13.6640625" style="123" customWidth="1"/>
    <col min="13" max="14" width="11.5546875" style="123"/>
    <col min="15" max="15" width="15.33203125" style="123" customWidth="1"/>
    <col min="16" max="16384" width="11.5546875" style="123"/>
  </cols>
  <sheetData>
    <row r="1" spans="2:19">
      <c r="B1" s="61"/>
      <c r="C1" s="61"/>
      <c r="D1" s="61"/>
      <c r="E1" s="61"/>
      <c r="F1" s="61"/>
      <c r="G1" s="61"/>
      <c r="H1" s="61"/>
      <c r="I1" s="61"/>
      <c r="J1" s="61"/>
      <c r="K1" s="61"/>
      <c r="L1" s="61"/>
      <c r="M1" s="61"/>
      <c r="N1" s="61"/>
      <c r="O1" s="61"/>
    </row>
    <row r="2" spans="2:19" ht="24.6" customHeight="1">
      <c r="B2" s="1"/>
      <c r="C2" s="1"/>
      <c r="D2" s="307" t="s">
        <v>197</v>
      </c>
      <c r="E2" s="307"/>
      <c r="F2" s="307"/>
      <c r="G2" s="307"/>
      <c r="H2" s="307"/>
      <c r="I2" s="307"/>
      <c r="J2" s="307"/>
      <c r="K2" s="307"/>
      <c r="L2" s="307"/>
      <c r="M2" s="307"/>
      <c r="N2" s="307"/>
      <c r="O2" s="307"/>
    </row>
    <row r="3" spans="2:19" ht="24.6" customHeight="1">
      <c r="B3" s="1"/>
      <c r="C3" s="1"/>
      <c r="D3" s="307"/>
      <c r="E3" s="307"/>
      <c r="F3" s="307"/>
      <c r="G3" s="307"/>
      <c r="H3" s="307"/>
      <c r="I3" s="307"/>
      <c r="J3" s="307"/>
      <c r="K3" s="307"/>
      <c r="L3" s="307"/>
      <c r="M3" s="307"/>
      <c r="N3" s="307"/>
      <c r="O3" s="307"/>
    </row>
    <row r="4" spans="2:19" ht="24.6" customHeight="1">
      <c r="B4" s="1"/>
      <c r="C4" s="1"/>
      <c r="D4" s="307"/>
      <c r="E4" s="307"/>
      <c r="F4" s="307"/>
      <c r="G4" s="307"/>
      <c r="H4" s="307"/>
      <c r="I4" s="307"/>
      <c r="J4" s="307"/>
      <c r="K4" s="307"/>
      <c r="L4" s="307"/>
      <c r="M4" s="307"/>
      <c r="N4" s="307"/>
      <c r="O4" s="307"/>
    </row>
    <row r="5" spans="2:19" ht="24.6" customHeight="1">
      <c r="B5" s="1"/>
      <c r="C5" s="1"/>
      <c r="D5" s="307"/>
      <c r="E5" s="307"/>
      <c r="F5" s="307"/>
      <c r="G5" s="307"/>
      <c r="H5" s="307"/>
      <c r="I5" s="307"/>
      <c r="J5" s="307"/>
      <c r="K5" s="307"/>
      <c r="L5" s="307"/>
      <c r="M5" s="307"/>
      <c r="N5" s="307"/>
      <c r="O5" s="307"/>
    </row>
    <row r="6" spans="2:19" ht="24.45" customHeight="1">
      <c r="B6" s="1"/>
      <c r="C6" s="1"/>
      <c r="D6" s="307"/>
      <c r="E6" s="307"/>
      <c r="F6" s="307"/>
      <c r="G6" s="307"/>
      <c r="H6" s="307"/>
      <c r="I6" s="307"/>
      <c r="J6" s="307"/>
      <c r="K6" s="307"/>
      <c r="L6" s="307"/>
      <c r="M6" s="307"/>
      <c r="N6" s="307"/>
      <c r="O6" s="307"/>
    </row>
    <row r="7" spans="2:19" ht="24.6" customHeight="1">
      <c r="B7" s="1"/>
      <c r="C7" s="1"/>
      <c r="D7" s="307"/>
      <c r="E7" s="307"/>
      <c r="F7" s="307"/>
      <c r="G7" s="307"/>
      <c r="H7" s="307"/>
      <c r="I7" s="307"/>
      <c r="J7" s="307"/>
      <c r="K7" s="307"/>
      <c r="L7" s="307"/>
      <c r="M7" s="307"/>
      <c r="N7" s="307"/>
      <c r="O7" s="307"/>
      <c r="S7" s="61"/>
    </row>
    <row r="8" spans="2:19" ht="15.6">
      <c r="B8" s="124"/>
      <c r="C8" s="124"/>
      <c r="D8" s="125"/>
      <c r="E8" s="124"/>
      <c r="F8" s="124"/>
      <c r="G8" s="124"/>
      <c r="H8" s="124"/>
      <c r="I8" s="124"/>
      <c r="J8" s="124"/>
      <c r="K8" s="124"/>
      <c r="L8" s="124"/>
      <c r="M8" s="124"/>
      <c r="N8" s="124"/>
      <c r="O8" s="124"/>
    </row>
    <row r="9" spans="2:19" ht="20.399999999999999">
      <c r="B9" s="124"/>
      <c r="C9" s="126"/>
      <c r="D9" s="126"/>
      <c r="E9" s="126"/>
      <c r="F9" s="126"/>
      <c r="G9" s="126"/>
      <c r="H9" s="126"/>
      <c r="I9" s="126"/>
      <c r="J9" s="126"/>
      <c r="K9" s="126"/>
      <c r="L9" s="126"/>
      <c r="M9" s="126"/>
      <c r="N9" s="126"/>
      <c r="O9" s="126"/>
    </row>
    <row r="10" spans="2:19" ht="19.2">
      <c r="B10" s="306" t="s">
        <v>248</v>
      </c>
      <c r="C10" s="306"/>
      <c r="D10" s="306"/>
      <c r="E10" s="306"/>
      <c r="F10" s="306"/>
      <c r="G10" s="306"/>
      <c r="H10" s="306"/>
      <c r="I10" s="306"/>
      <c r="J10" s="306"/>
      <c r="K10" s="306"/>
      <c r="L10" s="306"/>
      <c r="M10" s="306"/>
      <c r="N10" s="306"/>
      <c r="O10" s="306"/>
    </row>
    <row r="11" spans="2:19" ht="19.2">
      <c r="B11" s="306" t="s">
        <v>249</v>
      </c>
      <c r="C11" s="306"/>
      <c r="D11" s="306"/>
      <c r="E11" s="306"/>
      <c r="F11" s="306"/>
      <c r="G11" s="306"/>
      <c r="H11" s="306"/>
      <c r="I11" s="306"/>
      <c r="J11" s="306"/>
      <c r="K11" s="306"/>
      <c r="L11" s="306"/>
      <c r="M11" s="306"/>
      <c r="N11" s="306"/>
      <c r="O11" s="306"/>
    </row>
    <row r="12" spans="2:19" ht="14.4" thickBot="1">
      <c r="B12" s="138"/>
      <c r="C12" s="138"/>
      <c r="D12" s="138"/>
      <c r="E12" s="138"/>
      <c r="F12" s="138"/>
      <c r="G12" s="138"/>
      <c r="H12" s="138"/>
      <c r="I12" s="138"/>
      <c r="J12" s="138"/>
      <c r="K12" s="138"/>
      <c r="L12" s="138"/>
      <c r="M12" s="138"/>
      <c r="N12" s="138"/>
      <c r="O12" s="138"/>
    </row>
    <row r="13" spans="2:19" ht="14.4" thickTop="1">
      <c r="B13" s="124"/>
      <c r="C13" s="124"/>
      <c r="D13" s="124"/>
      <c r="E13" s="124"/>
      <c r="F13" s="124"/>
      <c r="G13" s="124"/>
      <c r="H13" s="124"/>
      <c r="I13" s="124"/>
      <c r="J13" s="124"/>
      <c r="K13" s="124"/>
      <c r="L13" s="124"/>
      <c r="M13" s="124"/>
      <c r="N13" s="124"/>
      <c r="O13" s="124"/>
    </row>
    <row r="14" spans="2:19" ht="15.6">
      <c r="B14" s="127"/>
      <c r="C14" s="127"/>
      <c r="D14" s="127"/>
      <c r="E14" s="127"/>
      <c r="F14" s="127"/>
      <c r="G14" s="127"/>
      <c r="H14" s="128"/>
      <c r="I14" s="127"/>
      <c r="J14" s="127"/>
      <c r="K14" s="128"/>
      <c r="L14" s="128"/>
      <c r="M14" s="129" t="s">
        <v>71</v>
      </c>
      <c r="N14" s="127"/>
      <c r="O14" s="127"/>
    </row>
    <row r="15" spans="2:19">
      <c r="B15" s="127"/>
      <c r="C15" s="127"/>
      <c r="D15" s="127"/>
      <c r="E15" s="127"/>
      <c r="F15" s="127"/>
      <c r="G15" s="127"/>
      <c r="H15" s="128"/>
      <c r="I15" s="127"/>
      <c r="J15" s="127"/>
      <c r="K15" s="128"/>
      <c r="L15" s="128"/>
      <c r="M15" s="61"/>
      <c r="N15" s="127"/>
      <c r="O15" s="127"/>
    </row>
    <row r="16" spans="2:19" ht="16.8">
      <c r="B16" s="127"/>
      <c r="C16" s="130"/>
      <c r="D16" s="130" t="s">
        <v>104</v>
      </c>
      <c r="E16" s="131"/>
      <c r="F16" s="15"/>
      <c r="G16" s="15"/>
      <c r="H16" s="132"/>
      <c r="I16" s="127"/>
      <c r="J16" s="127"/>
      <c r="K16" s="127"/>
      <c r="L16" s="132"/>
      <c r="M16" s="133" t="s">
        <v>104</v>
      </c>
      <c r="N16" s="127"/>
      <c r="O16" s="127"/>
    </row>
    <row r="17" spans="2:15" ht="16.8">
      <c r="B17" s="127"/>
      <c r="C17" s="130"/>
      <c r="D17" s="130"/>
      <c r="E17" s="131"/>
      <c r="F17" s="15"/>
      <c r="G17" s="15"/>
      <c r="H17" s="134"/>
      <c r="I17" s="127"/>
      <c r="J17" s="127"/>
      <c r="K17" s="127"/>
      <c r="L17" s="134"/>
      <c r="M17" s="3"/>
      <c r="N17" s="127"/>
      <c r="O17" s="127"/>
    </row>
    <row r="18" spans="2:15" ht="16.8">
      <c r="B18" s="127"/>
      <c r="C18" s="130"/>
      <c r="D18" s="130" t="s">
        <v>84</v>
      </c>
      <c r="E18" s="131"/>
      <c r="F18" s="15"/>
      <c r="G18" s="15"/>
      <c r="H18" s="132"/>
      <c r="I18" s="127"/>
      <c r="J18" s="127"/>
      <c r="K18" s="127"/>
      <c r="L18" s="132"/>
      <c r="M18" s="133" t="s">
        <v>84</v>
      </c>
      <c r="N18" s="127"/>
      <c r="O18" s="127"/>
    </row>
    <row r="19" spans="2:15" ht="16.8">
      <c r="B19" s="127"/>
      <c r="C19" s="130"/>
      <c r="D19" s="130"/>
      <c r="E19" s="131"/>
      <c r="F19" s="15"/>
      <c r="G19" s="15"/>
      <c r="H19" s="134"/>
      <c r="I19" s="127"/>
      <c r="J19" s="127"/>
      <c r="K19" s="127"/>
      <c r="L19" s="134"/>
      <c r="M19" s="3"/>
      <c r="N19" s="127"/>
      <c r="O19" s="127"/>
    </row>
    <row r="20" spans="2:15" s="127" customFormat="1" ht="16.8">
      <c r="C20" s="130"/>
      <c r="D20" s="130" t="s">
        <v>105</v>
      </c>
      <c r="E20" s="131"/>
      <c r="F20" s="15"/>
      <c r="G20" s="15"/>
      <c r="H20" s="132"/>
      <c r="L20" s="132"/>
      <c r="M20" s="133" t="s">
        <v>105</v>
      </c>
    </row>
    <row r="21" spans="2:15" s="127" customFormat="1" ht="16.8">
      <c r="C21" s="130"/>
      <c r="D21" s="130"/>
      <c r="E21" s="131"/>
      <c r="F21" s="15"/>
      <c r="G21" s="15"/>
      <c r="H21" s="134"/>
      <c r="L21" s="134"/>
      <c r="M21" s="3"/>
    </row>
    <row r="22" spans="2:15" s="127" customFormat="1" ht="16.8">
      <c r="C22" s="130"/>
      <c r="D22" s="130" t="s">
        <v>106</v>
      </c>
      <c r="E22" s="131"/>
      <c r="F22" s="15"/>
      <c r="G22" s="15"/>
      <c r="H22" s="132"/>
      <c r="L22" s="132"/>
      <c r="M22" s="133" t="s">
        <v>183</v>
      </c>
    </row>
    <row r="23" spans="2:15" s="127" customFormat="1" ht="16.8">
      <c r="C23" s="130"/>
      <c r="D23" s="130"/>
      <c r="E23" s="131"/>
      <c r="F23" s="15"/>
      <c r="G23" s="15"/>
      <c r="H23" s="134"/>
      <c r="L23" s="134"/>
      <c r="M23" s="3"/>
    </row>
    <row r="24" spans="2:15" s="127" customFormat="1" ht="16.8">
      <c r="C24" s="130"/>
      <c r="D24" s="130" t="s">
        <v>107</v>
      </c>
      <c r="E24" s="131"/>
      <c r="F24" s="15"/>
      <c r="G24" s="15"/>
      <c r="H24" s="132"/>
      <c r="L24" s="135"/>
      <c r="M24" s="133" t="s">
        <v>184</v>
      </c>
    </row>
    <row r="25" spans="2:15" s="127" customFormat="1" ht="16.8">
      <c r="C25" s="130"/>
      <c r="D25" s="130"/>
      <c r="E25" s="131"/>
      <c r="F25" s="15"/>
      <c r="G25" s="15"/>
      <c r="H25" s="134"/>
      <c r="L25" s="134"/>
      <c r="M25" s="3"/>
    </row>
    <row r="26" spans="2:15" s="127" customFormat="1" ht="16.8">
      <c r="C26" s="130"/>
      <c r="D26" s="130" t="s">
        <v>108</v>
      </c>
      <c r="E26" s="131"/>
      <c r="F26" s="15"/>
      <c r="G26" s="15"/>
      <c r="H26" s="132"/>
      <c r="L26" s="135"/>
      <c r="M26" s="133" t="s">
        <v>185</v>
      </c>
    </row>
    <row r="27" spans="2:15" s="127" customFormat="1" ht="16.8">
      <c r="C27" s="136"/>
      <c r="D27" s="136"/>
      <c r="E27" s="131"/>
      <c r="F27" s="15"/>
      <c r="G27" s="15"/>
      <c r="H27" s="132"/>
      <c r="L27" s="137"/>
      <c r="M27" s="15"/>
    </row>
    <row r="28" spans="2:15" s="127" customFormat="1" ht="14.4" thickBot="1">
      <c r="B28" s="138"/>
      <c r="C28" s="138"/>
      <c r="D28" s="138"/>
      <c r="E28" s="138"/>
      <c r="F28" s="138"/>
      <c r="G28" s="138"/>
      <c r="H28" s="138"/>
      <c r="I28" s="138"/>
      <c r="J28" s="138"/>
      <c r="K28" s="138"/>
      <c r="L28" s="138"/>
      <c r="M28" s="138"/>
      <c r="N28" s="138"/>
      <c r="O28" s="138"/>
    </row>
    <row r="29" spans="2:15" ht="14.4"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L48"/>
  <sheetViews>
    <sheetView showGridLines="0" tabSelected="1" topLeftCell="A22" zoomScale="70" zoomScaleNormal="70" zoomScaleSheetLayoutView="80" workbookViewId="0">
      <selection activeCell="H46" sqref="H46"/>
    </sheetView>
  </sheetViews>
  <sheetFormatPr baseColWidth="10" defaultColWidth="11.44140625" defaultRowHeight="15"/>
  <cols>
    <col min="1" max="1" width="3.33203125" style="3" customWidth="1"/>
    <col min="2" max="2" width="41.6640625" style="3" customWidth="1"/>
    <col min="3" max="3" width="19.5546875" style="3" customWidth="1"/>
    <col min="4" max="4" width="21.109375" style="115" customWidth="1"/>
    <col min="5" max="5" width="21.88671875" style="3" customWidth="1"/>
    <col min="6" max="6" width="21.33203125" style="3" customWidth="1"/>
    <col min="7" max="7" width="19.33203125" style="3" bestFit="1" customWidth="1"/>
    <col min="8" max="8" width="17.6640625" style="3" customWidth="1"/>
    <col min="9" max="9" width="18.77734375" style="3" bestFit="1" customWidth="1"/>
    <col min="10" max="10" width="16.6640625" style="3" customWidth="1"/>
    <col min="11" max="11" width="18.88671875" style="3" bestFit="1" customWidth="1"/>
    <col min="12" max="12" width="13.5546875" style="3" bestFit="1" customWidth="1"/>
    <col min="13" max="16384" width="11.44140625" style="3"/>
  </cols>
  <sheetData>
    <row r="1" spans="2:12">
      <c r="D1" s="3"/>
    </row>
    <row r="4" spans="2:12">
      <c r="K4" s="59" t="s">
        <v>72</v>
      </c>
    </row>
    <row r="6" spans="2:12" ht="15.6">
      <c r="B6" s="310" t="s">
        <v>201</v>
      </c>
      <c r="C6" s="310"/>
      <c r="D6" s="310"/>
      <c r="E6" s="310"/>
      <c r="F6" s="310"/>
    </row>
    <row r="7" spans="2:12" ht="15.6">
      <c r="B7" s="310" t="s">
        <v>23</v>
      </c>
      <c r="C7" s="310"/>
      <c r="D7" s="310"/>
      <c r="E7" s="310"/>
      <c r="F7" s="310"/>
    </row>
    <row r="8" spans="2:12" s="110" customFormat="1" ht="15.6">
      <c r="B8" s="316" t="s">
        <v>250</v>
      </c>
      <c r="C8" s="316"/>
      <c r="D8" s="316"/>
      <c r="E8" s="316"/>
      <c r="F8" s="316"/>
    </row>
    <row r="9" spans="2:12" ht="15.6">
      <c r="B9" s="312" t="s">
        <v>242</v>
      </c>
      <c r="C9" s="312"/>
      <c r="D9" s="312"/>
      <c r="E9" s="312"/>
      <c r="F9" s="312"/>
    </row>
    <row r="10" spans="2:12" ht="7.5" customHeight="1"/>
    <row r="11" spans="2:12" ht="19.95" customHeight="1">
      <c r="B11" s="313" t="s">
        <v>2</v>
      </c>
      <c r="C11" s="314"/>
      <c r="D11" s="315"/>
      <c r="E11" s="2">
        <v>45016</v>
      </c>
      <c r="F11" s="2">
        <v>44926</v>
      </c>
    </row>
    <row r="12" spans="2:12" ht="10.95" customHeight="1">
      <c r="B12" s="152"/>
      <c r="C12" s="153"/>
      <c r="D12" s="154"/>
      <c r="E12" s="155"/>
      <c r="F12" s="155"/>
    </row>
    <row r="13" spans="2:12" ht="15.6">
      <c r="B13" s="139" t="s">
        <v>109</v>
      </c>
      <c r="D13" s="156" t="s">
        <v>73</v>
      </c>
      <c r="E13" s="258">
        <v>8020800.7889999971</v>
      </c>
      <c r="F13" s="260">
        <v>1633376.0199999921</v>
      </c>
      <c r="I13" s="296"/>
      <c r="J13" s="297"/>
    </row>
    <row r="14" spans="2:12" ht="15.6">
      <c r="B14" s="144"/>
      <c r="C14" s="148"/>
      <c r="D14" s="156"/>
      <c r="E14" s="258"/>
      <c r="F14" s="260"/>
      <c r="I14" s="296"/>
      <c r="J14" s="297"/>
    </row>
    <row r="15" spans="2:12" ht="15.6">
      <c r="B15" s="139" t="s">
        <v>74</v>
      </c>
      <c r="C15" s="143"/>
      <c r="D15" s="156" t="s">
        <v>75</v>
      </c>
      <c r="E15" s="258">
        <v>23402615.170000002</v>
      </c>
      <c r="F15" s="260">
        <v>13124990.25</v>
      </c>
      <c r="L15" s="17"/>
    </row>
    <row r="16" spans="2:12">
      <c r="B16" s="139"/>
      <c r="C16" s="143"/>
      <c r="D16" s="157"/>
      <c r="E16" s="258"/>
      <c r="F16" s="260"/>
      <c r="K16" s="17"/>
      <c r="L16" s="17"/>
    </row>
    <row r="17" spans="2:12">
      <c r="B17" s="139" t="s">
        <v>151</v>
      </c>
      <c r="C17" s="143"/>
      <c r="D17" s="157"/>
      <c r="E17" s="258">
        <v>9448.3900000131107</v>
      </c>
      <c r="F17" s="260">
        <v>93.659999996423721</v>
      </c>
      <c r="K17" s="17"/>
      <c r="L17" s="17"/>
    </row>
    <row r="18" spans="2:12">
      <c r="B18" s="139"/>
      <c r="C18" s="143"/>
      <c r="D18" s="157"/>
      <c r="E18" s="258"/>
      <c r="F18" s="260"/>
      <c r="K18" s="17"/>
      <c r="L18" s="17"/>
    </row>
    <row r="19" spans="2:12">
      <c r="B19" s="139" t="s">
        <v>188</v>
      </c>
      <c r="C19" s="143"/>
      <c r="D19" s="157"/>
      <c r="E19" s="258">
        <v>26126.71</v>
      </c>
      <c r="F19" s="260">
        <v>1247.75</v>
      </c>
      <c r="K19" s="17"/>
      <c r="L19" s="17"/>
    </row>
    <row r="20" spans="2:12">
      <c r="B20" s="139"/>
      <c r="C20" s="143"/>
      <c r="D20" s="157"/>
      <c r="E20" s="258"/>
      <c r="F20" s="260"/>
      <c r="K20" s="17"/>
      <c r="L20" s="17"/>
    </row>
    <row r="21" spans="2:12">
      <c r="B21" s="139" t="s">
        <v>198</v>
      </c>
      <c r="C21" s="143"/>
      <c r="D21" s="157"/>
      <c r="E21" s="258">
        <v>0</v>
      </c>
      <c r="F21" s="260">
        <v>3.999999999996362E-2</v>
      </c>
      <c r="K21" s="17"/>
      <c r="L21" s="17"/>
    </row>
    <row r="22" spans="2:12">
      <c r="B22" s="139"/>
      <c r="C22" s="143"/>
      <c r="D22" s="157"/>
      <c r="E22" s="256"/>
      <c r="F22" s="142"/>
      <c r="K22" s="17"/>
      <c r="L22" s="17"/>
    </row>
    <row r="23" spans="2:12" ht="15.6">
      <c r="B23" s="144" t="s">
        <v>18</v>
      </c>
      <c r="C23" s="36"/>
      <c r="D23" s="158"/>
      <c r="E23" s="147">
        <v>31458991.059000012</v>
      </c>
      <c r="F23" s="147">
        <v>14759707.719999988</v>
      </c>
      <c r="I23" s="298"/>
      <c r="J23" s="297"/>
    </row>
    <row r="24" spans="2:12" ht="15.6">
      <c r="B24" s="144"/>
      <c r="C24" s="146"/>
      <c r="D24" s="145"/>
      <c r="E24" s="256"/>
      <c r="F24" s="142"/>
      <c r="K24" s="299"/>
    </row>
    <row r="25" spans="2:12" ht="19.95" customHeight="1">
      <c r="B25" s="313" t="s">
        <v>98</v>
      </c>
      <c r="C25" s="314"/>
      <c r="D25" s="315"/>
      <c r="E25" s="2"/>
      <c r="F25" s="2"/>
    </row>
    <row r="26" spans="2:12" ht="15.6">
      <c r="B26" s="139" t="s">
        <v>76</v>
      </c>
      <c r="C26" s="140"/>
      <c r="D26" s="141" t="s">
        <v>77</v>
      </c>
      <c r="E26" s="258">
        <v>-1813034.0299999998</v>
      </c>
      <c r="F26" s="142">
        <v>-751247.00999999978</v>
      </c>
      <c r="I26" s="296"/>
      <c r="K26" s="299"/>
    </row>
    <row r="27" spans="2:12" ht="15.6">
      <c r="B27" s="139"/>
      <c r="C27" s="143"/>
      <c r="D27" s="141"/>
      <c r="E27" s="256"/>
      <c r="F27" s="142"/>
      <c r="K27" s="299"/>
    </row>
    <row r="28" spans="2:12" ht="15.6">
      <c r="B28" s="139" t="s">
        <v>78</v>
      </c>
      <c r="C28" s="143"/>
      <c r="D28" s="141" t="s">
        <v>138</v>
      </c>
      <c r="E28" s="258">
        <v>-9311.2899999991059</v>
      </c>
      <c r="F28" s="142">
        <v>0</v>
      </c>
      <c r="K28" s="17"/>
    </row>
    <row r="29" spans="2:12" ht="15.6">
      <c r="B29" s="144"/>
      <c r="C29" s="143"/>
      <c r="D29" s="141"/>
      <c r="E29" s="256"/>
      <c r="F29" s="142"/>
      <c r="K29" s="17"/>
    </row>
    <row r="30" spans="2:12">
      <c r="B30" s="139" t="s">
        <v>19</v>
      </c>
      <c r="C30" s="143"/>
      <c r="D30" s="145"/>
      <c r="E30" s="142">
        <v>0</v>
      </c>
      <c r="F30" s="142">
        <v>0</v>
      </c>
      <c r="K30" s="17"/>
    </row>
    <row r="31" spans="2:12" ht="15.6">
      <c r="B31" s="144"/>
      <c r="C31" s="143"/>
      <c r="D31" s="145"/>
      <c r="E31" s="256"/>
      <c r="F31" s="142"/>
      <c r="K31" s="17"/>
    </row>
    <row r="32" spans="2:12" ht="15.6">
      <c r="B32" s="144" t="s">
        <v>20</v>
      </c>
      <c r="C32" s="146"/>
      <c r="D32" s="145"/>
      <c r="E32" s="233">
        <v>29636645.739000011</v>
      </c>
      <c r="F32" s="233">
        <v>14008460.709999988</v>
      </c>
      <c r="I32" s="298"/>
      <c r="J32" s="297"/>
    </row>
    <row r="33" spans="2:10" ht="15.6">
      <c r="B33" s="144" t="s">
        <v>21</v>
      </c>
      <c r="C33" s="148"/>
      <c r="D33" s="141"/>
      <c r="E33" s="258">
        <v>29025.414284493323</v>
      </c>
      <c r="F33" s="289">
        <v>13840.774842000001</v>
      </c>
      <c r="G33" s="24"/>
    </row>
    <row r="34" spans="2:10" ht="15.6">
      <c r="B34" s="149" t="s">
        <v>22</v>
      </c>
      <c r="C34" s="150"/>
      <c r="D34" s="151"/>
      <c r="E34" s="288">
        <v>1021.058492</v>
      </c>
      <c r="F34" s="290">
        <v>1012.115353</v>
      </c>
      <c r="H34" s="17"/>
    </row>
    <row r="35" spans="2:10" ht="15.6">
      <c r="B35" s="19"/>
      <c r="C35" s="20"/>
      <c r="D35" s="21"/>
      <c r="E35" s="22"/>
      <c r="F35" s="22"/>
      <c r="G35" s="23"/>
      <c r="I35" s="24"/>
      <c r="J35" s="24"/>
    </row>
    <row r="36" spans="2:10" ht="15" customHeight="1">
      <c r="B36" s="311" t="s">
        <v>92</v>
      </c>
      <c r="C36" s="311"/>
      <c r="D36" s="311"/>
      <c r="E36" s="311"/>
      <c r="F36" s="311"/>
      <c r="G36" s="25"/>
      <c r="H36" s="25"/>
      <c r="I36" s="25"/>
      <c r="J36" s="25"/>
    </row>
    <row r="37" spans="2:10" ht="15" customHeight="1">
      <c r="G37" s="25"/>
      <c r="H37" s="25"/>
      <c r="I37" s="25"/>
      <c r="J37" s="25"/>
    </row>
    <row r="38" spans="2:10" ht="7.5" customHeight="1">
      <c r="B38" s="26"/>
    </row>
    <row r="39" spans="2:10" ht="7.5" customHeight="1">
      <c r="B39" s="26"/>
      <c r="F39" s="27"/>
    </row>
    <row r="40" spans="2:10" ht="7.5" customHeight="1">
      <c r="B40" s="26"/>
      <c r="F40" s="27"/>
    </row>
    <row r="41" spans="2:10" ht="7.5" customHeight="1">
      <c r="B41" s="26"/>
      <c r="F41" s="27"/>
    </row>
    <row r="42" spans="2:10" ht="7.5" customHeight="1">
      <c r="B42" s="26"/>
      <c r="F42" s="27"/>
    </row>
    <row r="43" spans="2:10" ht="7.5" customHeight="1">
      <c r="B43" s="26"/>
      <c r="F43" s="27"/>
    </row>
    <row r="44" spans="2:10">
      <c r="B44" s="26"/>
    </row>
    <row r="45" spans="2:10" ht="15.6">
      <c r="B45" s="13"/>
      <c r="C45" s="13"/>
      <c r="D45" s="28"/>
      <c r="E45" s="13"/>
      <c r="F45" s="13"/>
    </row>
    <row r="46" spans="2:10" s="33" customFormat="1" ht="15.6">
      <c r="B46" s="28" t="s">
        <v>141</v>
      </c>
      <c r="C46" s="308"/>
      <c r="D46" s="308"/>
      <c r="E46" s="308"/>
      <c r="F46" s="308"/>
      <c r="G46" s="308"/>
      <c r="H46" s="28" t="s">
        <v>65</v>
      </c>
    </row>
    <row r="47" spans="2:10" s="115" customFormat="1">
      <c r="B47" s="29" t="s">
        <v>6</v>
      </c>
      <c r="C47" s="309"/>
      <c r="D47" s="309"/>
      <c r="E47" s="309"/>
      <c r="F47" s="309"/>
      <c r="G47" s="309"/>
      <c r="H47" s="29" t="s">
        <v>13</v>
      </c>
    </row>
    <row r="48" spans="2:10" s="115" customFormat="1">
      <c r="B48" s="29"/>
      <c r="C48" s="29"/>
      <c r="D48" s="29"/>
      <c r="E48" s="29"/>
      <c r="F48" s="29"/>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9">
    <mergeCell ref="C46:G46"/>
    <mergeCell ref="C47:G47"/>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4:K40"/>
  <sheetViews>
    <sheetView showGridLines="0" zoomScale="70" zoomScaleNormal="70" zoomScaleSheetLayoutView="90" workbookViewId="0">
      <selection activeCell="B1" sqref="B1"/>
    </sheetView>
  </sheetViews>
  <sheetFormatPr baseColWidth="10" defaultColWidth="11.44140625" defaultRowHeight="15"/>
  <cols>
    <col min="1" max="1" width="2" style="3" customWidth="1"/>
    <col min="2" max="2" width="60.44140625" style="3" customWidth="1"/>
    <col min="3" max="3" width="11.109375" style="3" customWidth="1"/>
    <col min="4" max="4" width="15.44140625" style="3" customWidth="1"/>
    <col min="5" max="5" width="5.6640625" style="3" customWidth="1"/>
    <col min="6" max="6" width="21.5546875" style="3" customWidth="1"/>
    <col min="7" max="7" width="20" style="3" customWidth="1"/>
    <col min="8" max="8" width="17.88671875" style="3" bestFit="1" customWidth="1"/>
    <col min="9" max="9" width="17.88671875" style="15" bestFit="1" customWidth="1"/>
    <col min="10" max="10" width="17.88671875" style="15" customWidth="1"/>
    <col min="11" max="16384" width="11.44140625" style="3"/>
  </cols>
  <sheetData>
    <row r="4" spans="1:11">
      <c r="K4" s="59" t="s">
        <v>72</v>
      </c>
    </row>
    <row r="6" spans="1:11" ht="15.6">
      <c r="B6" s="310" t="s">
        <v>201</v>
      </c>
      <c r="C6" s="310"/>
      <c r="D6" s="310"/>
      <c r="E6" s="310"/>
      <c r="F6" s="310"/>
      <c r="G6" s="310"/>
      <c r="H6" s="30"/>
      <c r="I6" s="223"/>
      <c r="J6" s="223"/>
    </row>
    <row r="7" spans="1:11" ht="15.6">
      <c r="B7" s="310" t="s">
        <v>24</v>
      </c>
      <c r="C7" s="310"/>
      <c r="D7" s="310"/>
      <c r="E7" s="310"/>
      <c r="F7" s="310"/>
      <c r="G7" s="310"/>
      <c r="H7" s="30"/>
      <c r="I7" s="223"/>
      <c r="J7" s="223"/>
    </row>
    <row r="8" spans="1:11" ht="15.6">
      <c r="B8" s="310" t="s">
        <v>251</v>
      </c>
      <c r="C8" s="310"/>
      <c r="D8" s="310"/>
      <c r="E8" s="310"/>
      <c r="F8" s="310"/>
      <c r="G8" s="310"/>
      <c r="H8" s="31"/>
      <c r="I8" s="222"/>
      <c r="J8" s="222"/>
      <c r="K8" s="31"/>
    </row>
    <row r="9" spans="1:11" ht="15.6">
      <c r="B9" s="317" t="s">
        <v>242</v>
      </c>
      <c r="C9" s="317"/>
      <c r="D9" s="317"/>
      <c r="E9" s="317"/>
      <c r="F9" s="317"/>
      <c r="G9" s="317"/>
      <c r="H9" s="31"/>
      <c r="I9" s="222"/>
      <c r="J9" s="222"/>
    </row>
    <row r="10" spans="1:11" ht="15.6">
      <c r="B10" s="316"/>
      <c r="C10" s="316"/>
      <c r="D10" s="316"/>
      <c r="E10" s="316"/>
      <c r="F10" s="316"/>
      <c r="G10" s="316"/>
      <c r="H10" s="31"/>
      <c r="I10" s="222"/>
      <c r="J10" s="222"/>
    </row>
    <row r="11" spans="1:11" ht="19.95" customHeight="1">
      <c r="B11" s="118" t="s">
        <v>9</v>
      </c>
      <c r="C11" s="4"/>
      <c r="D11" s="4"/>
      <c r="E11" s="5"/>
      <c r="F11" s="6">
        <v>45016</v>
      </c>
      <c r="G11" s="6">
        <v>44651</v>
      </c>
      <c r="H11" s="33"/>
    </row>
    <row r="12" spans="1:11" ht="15.6">
      <c r="B12" s="159"/>
      <c r="C12" s="56"/>
      <c r="D12" s="56"/>
      <c r="E12" s="160"/>
      <c r="F12" s="161"/>
      <c r="G12" s="161"/>
      <c r="H12" s="33"/>
      <c r="K12" s="17"/>
    </row>
    <row r="13" spans="1:11" ht="15" customHeight="1">
      <c r="A13" s="34"/>
      <c r="B13" s="162" t="s">
        <v>79</v>
      </c>
      <c r="C13" s="36"/>
      <c r="D13" s="33" t="s">
        <v>99</v>
      </c>
      <c r="E13" s="163"/>
      <c r="F13" s="258">
        <v>227871.49100000004</v>
      </c>
      <c r="G13" s="164">
        <v>0</v>
      </c>
      <c r="I13" s="300"/>
      <c r="J13" s="301"/>
      <c r="K13" s="17"/>
    </row>
    <row r="14" spans="1:11" ht="15" customHeight="1">
      <c r="A14" s="34"/>
      <c r="B14" s="162" t="s">
        <v>8</v>
      </c>
      <c r="C14" s="165"/>
      <c r="D14" s="166"/>
      <c r="E14" s="163"/>
      <c r="F14" s="258">
        <v>24748.959999999999</v>
      </c>
      <c r="G14" s="164">
        <v>0</v>
      </c>
      <c r="K14" s="17"/>
    </row>
    <row r="15" spans="1:11" ht="15.6">
      <c r="A15" s="34"/>
      <c r="B15" s="167" t="s">
        <v>80</v>
      </c>
      <c r="C15" s="168"/>
      <c r="D15" s="169" t="s">
        <v>81</v>
      </c>
      <c r="E15" s="163"/>
      <c r="F15" s="258">
        <v>17309.810000000001</v>
      </c>
      <c r="G15" s="164">
        <v>0</v>
      </c>
      <c r="I15" s="226"/>
      <c r="J15" s="301"/>
      <c r="K15" s="17"/>
    </row>
    <row r="16" spans="1:11" ht="15.6">
      <c r="A16" s="34"/>
      <c r="B16" s="167"/>
      <c r="C16" s="168"/>
      <c r="D16" s="169"/>
      <c r="E16" s="163"/>
      <c r="F16" s="256"/>
      <c r="G16" s="164"/>
      <c r="K16" s="17"/>
    </row>
    <row r="17" spans="1:11" s="36" customFormat="1" ht="15" customHeight="1">
      <c r="A17" s="34"/>
      <c r="B17" s="170" t="s">
        <v>15</v>
      </c>
      <c r="E17" s="163"/>
      <c r="F17" s="171">
        <v>269930.26100000006</v>
      </c>
      <c r="G17" s="171">
        <v>0</v>
      </c>
      <c r="I17" s="226"/>
      <c r="J17" s="301"/>
      <c r="K17" s="17"/>
    </row>
    <row r="18" spans="1:11" s="36" customFormat="1" ht="15" customHeight="1">
      <c r="A18" s="37"/>
      <c r="B18" s="170"/>
      <c r="E18" s="163"/>
      <c r="F18" s="257"/>
      <c r="G18" s="171"/>
      <c r="I18" s="131"/>
      <c r="J18" s="131"/>
      <c r="K18" s="17"/>
    </row>
    <row r="19" spans="1:11" ht="19.95" customHeight="1">
      <c r="B19" s="7" t="s">
        <v>10</v>
      </c>
      <c r="C19" s="8"/>
      <c r="D19" s="8"/>
      <c r="E19" s="9"/>
      <c r="F19" s="10"/>
      <c r="G19" s="10"/>
      <c r="I19" s="302"/>
      <c r="J19" s="302"/>
      <c r="K19" s="17"/>
    </row>
    <row r="20" spans="1:11" ht="15" customHeight="1">
      <c r="A20" s="34"/>
      <c r="B20" s="167"/>
      <c r="C20" s="168"/>
      <c r="D20" s="168"/>
      <c r="E20" s="163"/>
      <c r="F20" s="256"/>
      <c r="G20" s="172"/>
      <c r="K20" s="17"/>
    </row>
    <row r="21" spans="1:11" ht="15" customHeight="1">
      <c r="A21" s="34"/>
      <c r="B21" s="167" t="s">
        <v>68</v>
      </c>
      <c r="C21" s="168"/>
      <c r="D21" s="173"/>
      <c r="E21" s="163"/>
      <c r="F21" s="258">
        <v>-85965.340000000011</v>
      </c>
      <c r="G21" s="181">
        <v>0</v>
      </c>
      <c r="K21" s="17"/>
    </row>
    <row r="22" spans="1:11" ht="15" customHeight="1">
      <c r="A22" s="34"/>
      <c r="B22" s="167" t="s">
        <v>110</v>
      </c>
      <c r="C22" s="168"/>
      <c r="D22" s="168"/>
      <c r="E22" s="163"/>
      <c r="F22" s="258">
        <v>0</v>
      </c>
      <c r="G22" s="181">
        <v>0</v>
      </c>
      <c r="K22" s="17"/>
    </row>
    <row r="23" spans="1:11" ht="15" customHeight="1">
      <c r="A23" s="38"/>
      <c r="B23" s="162" t="s">
        <v>14</v>
      </c>
      <c r="C23" s="165"/>
      <c r="D23" s="165"/>
      <c r="E23" s="174"/>
      <c r="F23" s="258">
        <v>0</v>
      </c>
      <c r="G23" s="181">
        <v>0</v>
      </c>
      <c r="I23" s="303"/>
      <c r="J23" s="303"/>
      <c r="K23" s="17"/>
    </row>
    <row r="24" spans="1:11" ht="15" customHeight="1">
      <c r="A24" s="39"/>
      <c r="B24" s="175" t="s">
        <v>82</v>
      </c>
      <c r="C24" s="176"/>
      <c r="D24" s="169"/>
      <c r="E24" s="177"/>
      <c r="F24" s="258">
        <v>-15252.119999999999</v>
      </c>
      <c r="G24" s="181">
        <v>0</v>
      </c>
      <c r="I24" s="89"/>
      <c r="J24" s="89"/>
      <c r="K24" s="17"/>
    </row>
    <row r="25" spans="1:11" ht="15" customHeight="1">
      <c r="A25" s="39"/>
      <c r="B25" s="175"/>
      <c r="C25" s="176"/>
      <c r="D25" s="176"/>
      <c r="E25" s="177"/>
      <c r="F25" s="256"/>
      <c r="G25" s="182"/>
      <c r="K25" s="17"/>
    </row>
    <row r="26" spans="1:11" ht="15" customHeight="1">
      <c r="A26" s="34"/>
      <c r="B26" s="170" t="s">
        <v>16</v>
      </c>
      <c r="C26" s="36"/>
      <c r="D26" s="169" t="s">
        <v>140</v>
      </c>
      <c r="E26" s="163"/>
      <c r="F26" s="183">
        <v>-101217.46</v>
      </c>
      <c r="G26" s="183">
        <v>0</v>
      </c>
      <c r="I26" s="226"/>
      <c r="J26" s="301"/>
      <c r="K26" s="17"/>
    </row>
    <row r="27" spans="1:11" ht="15" customHeight="1">
      <c r="A27" s="34"/>
      <c r="B27" s="170"/>
      <c r="C27" s="36"/>
      <c r="D27" s="36"/>
      <c r="E27" s="163"/>
      <c r="F27" s="256"/>
      <c r="G27" s="183"/>
      <c r="I27" s="226"/>
      <c r="J27" s="303"/>
      <c r="K27" s="17"/>
    </row>
    <row r="28" spans="1:11" ht="15" customHeight="1">
      <c r="A28" s="34"/>
      <c r="B28" s="178" t="s">
        <v>117</v>
      </c>
      <c r="C28" s="179"/>
      <c r="D28" s="179"/>
      <c r="E28" s="180"/>
      <c r="F28" s="184">
        <v>168712.80100000004</v>
      </c>
      <c r="G28" s="184">
        <v>0</v>
      </c>
      <c r="I28" s="226"/>
      <c r="J28" s="301"/>
    </row>
    <row r="29" spans="1:11" ht="15" customHeight="1">
      <c r="F29" s="40"/>
    </row>
    <row r="30" spans="1:11" ht="15" customHeight="1">
      <c r="B30" s="311" t="s">
        <v>95</v>
      </c>
      <c r="C30" s="311"/>
      <c r="D30" s="311"/>
      <c r="E30" s="311"/>
      <c r="F30" s="311"/>
      <c r="G30" s="311"/>
    </row>
    <row r="31" spans="1:11" ht="15" customHeight="1">
      <c r="F31" s="35"/>
      <c r="H31" s="26"/>
    </row>
    <row r="32" spans="1:11">
      <c r="B32" s="26" t="s">
        <v>90</v>
      </c>
      <c r="C32" s="26"/>
      <c r="D32" s="26"/>
      <c r="E32" s="26"/>
      <c r="H32" s="26"/>
    </row>
    <row r="33" spans="2:10">
      <c r="B33" s="26"/>
      <c r="C33" s="26"/>
      <c r="D33" s="26"/>
      <c r="E33" s="26"/>
      <c r="H33" s="26"/>
    </row>
    <row r="34" spans="2:10">
      <c r="B34" s="26"/>
      <c r="C34" s="26"/>
      <c r="D34" s="26"/>
      <c r="E34" s="26"/>
      <c r="H34" s="26"/>
    </row>
    <row r="35" spans="2:10">
      <c r="B35" s="26"/>
      <c r="C35" s="26"/>
      <c r="D35" s="26"/>
      <c r="E35" s="26"/>
      <c r="H35" s="26"/>
    </row>
    <row r="36" spans="2:10">
      <c r="B36" s="26"/>
      <c r="C36" s="26"/>
      <c r="D36" s="26"/>
      <c r="E36" s="26"/>
      <c r="H36" s="26"/>
    </row>
    <row r="37" spans="2:10" s="33" customFormat="1" ht="15.6">
      <c r="B37" s="28" t="s">
        <v>141</v>
      </c>
      <c r="C37" s="308"/>
      <c r="D37" s="308"/>
      <c r="E37" s="308"/>
      <c r="F37" s="308"/>
      <c r="G37" s="308"/>
      <c r="H37" s="28" t="s">
        <v>65</v>
      </c>
      <c r="I37" s="28"/>
      <c r="J37" s="28"/>
    </row>
    <row r="38" spans="2:10" s="115" customFormat="1">
      <c r="B38" s="29" t="s">
        <v>6</v>
      </c>
      <c r="C38" s="309"/>
      <c r="D38" s="309"/>
      <c r="E38" s="309"/>
      <c r="F38" s="309"/>
      <c r="G38" s="309"/>
      <c r="H38" s="29" t="s">
        <v>13</v>
      </c>
      <c r="I38" s="29"/>
      <c r="J38" s="29"/>
    </row>
    <row r="40" spans="2:10">
      <c r="E40" s="15"/>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8">
    <mergeCell ref="C37:G37"/>
    <mergeCell ref="C38:G38"/>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57"/>
  <sheetViews>
    <sheetView showGridLines="0" zoomScale="70" zoomScaleNormal="70" zoomScaleSheetLayoutView="80" workbookViewId="0">
      <selection activeCell="C1" sqref="C1"/>
    </sheetView>
  </sheetViews>
  <sheetFormatPr baseColWidth="10" defaultColWidth="11.44140625" defaultRowHeight="15"/>
  <cols>
    <col min="1" max="1" width="3.33203125" style="3" customWidth="1"/>
    <col min="2" max="2" width="44.6640625" style="26" customWidth="1"/>
    <col min="3" max="3" width="14.6640625" style="3" customWidth="1"/>
    <col min="4" max="4" width="6.44140625" style="3" customWidth="1"/>
    <col min="5" max="5" width="14.21875" style="3" customWidth="1"/>
    <col min="6" max="6" width="9.109375" style="3" customWidth="1"/>
    <col min="7" max="7" width="5.33203125" style="3" customWidth="1"/>
    <col min="8" max="8" width="20.109375" style="3" customWidth="1"/>
    <col min="9" max="9" width="32.44140625" style="3" customWidth="1"/>
    <col min="10" max="10" width="16.88671875" style="3" bestFit="1" customWidth="1"/>
    <col min="11" max="11" width="17.5546875" style="3" bestFit="1" customWidth="1"/>
    <col min="12" max="12" width="15.44140625" style="3" bestFit="1" customWidth="1"/>
    <col min="13" max="15" width="15.109375" style="3" bestFit="1" customWidth="1"/>
    <col min="16" max="16384" width="11.44140625" style="3"/>
  </cols>
  <sheetData>
    <row r="4" spans="2:12" ht="15.6">
      <c r="B4" s="57"/>
      <c r="C4" s="58"/>
      <c r="D4" s="58"/>
      <c r="E4" s="58"/>
      <c r="F4" s="58"/>
      <c r="G4" s="58"/>
      <c r="H4" s="58"/>
      <c r="I4" s="58"/>
      <c r="J4" s="58"/>
      <c r="K4" s="59" t="s">
        <v>72</v>
      </c>
    </row>
    <row r="6" spans="2:12" ht="15.6">
      <c r="B6" s="340" t="s">
        <v>201</v>
      </c>
      <c r="C6" s="340"/>
      <c r="D6" s="340"/>
      <c r="E6" s="340"/>
      <c r="F6" s="340"/>
      <c r="G6" s="340"/>
      <c r="H6" s="340"/>
      <c r="I6" s="340"/>
      <c r="J6" s="42"/>
      <c r="K6" s="42"/>
    </row>
    <row r="7" spans="2:12" ht="15.6">
      <c r="B7" s="341" t="s">
        <v>29</v>
      </c>
      <c r="C7" s="341"/>
      <c r="D7" s="341"/>
      <c r="E7" s="341"/>
      <c r="F7" s="341"/>
      <c r="G7" s="341"/>
      <c r="H7" s="341"/>
      <c r="I7" s="341"/>
      <c r="J7" s="36"/>
      <c r="K7" s="36"/>
    </row>
    <row r="8" spans="2:12" ht="15.6">
      <c r="B8" s="316" t="s">
        <v>250</v>
      </c>
      <c r="C8" s="316"/>
      <c r="D8" s="316"/>
      <c r="E8" s="316"/>
      <c r="F8" s="316"/>
      <c r="G8" s="316"/>
      <c r="H8" s="316"/>
      <c r="I8" s="316"/>
      <c r="J8" s="31"/>
      <c r="K8" s="31"/>
    </row>
    <row r="9" spans="2:12" ht="15.6">
      <c r="B9" s="317" t="s">
        <v>242</v>
      </c>
      <c r="C9" s="317"/>
      <c r="D9" s="317"/>
      <c r="E9" s="317"/>
      <c r="F9" s="317"/>
      <c r="G9" s="317"/>
      <c r="H9" s="317"/>
      <c r="I9" s="317"/>
      <c r="J9" s="32"/>
      <c r="K9" s="32"/>
    </row>
    <row r="10" spans="2:12" ht="15.6">
      <c r="B10" s="41"/>
      <c r="C10" s="31"/>
      <c r="D10" s="31"/>
      <c r="E10" s="31"/>
      <c r="F10" s="31"/>
      <c r="G10" s="31"/>
      <c r="H10" s="31"/>
      <c r="I10" s="31"/>
      <c r="J10" s="31"/>
      <c r="K10" s="31"/>
    </row>
    <row r="11" spans="2:12" s="41" customFormat="1" ht="37.049999999999997" customHeight="1">
      <c r="B11" s="117" t="s">
        <v>12</v>
      </c>
      <c r="C11" s="318" t="s">
        <v>111</v>
      </c>
      <c r="D11" s="318"/>
      <c r="E11" s="318"/>
      <c r="F11" s="318" t="s">
        <v>7</v>
      </c>
      <c r="G11" s="318"/>
      <c r="H11" s="318"/>
      <c r="I11" s="117" t="s">
        <v>241</v>
      </c>
    </row>
    <row r="12" spans="2:12" s="41" customFormat="1" ht="26.4" customHeight="1">
      <c r="B12" s="204" t="s">
        <v>118</v>
      </c>
      <c r="C12" s="319">
        <v>13890249.24</v>
      </c>
      <c r="D12" s="320"/>
      <c r="E12" s="321"/>
      <c r="F12" s="319">
        <v>118211.47</v>
      </c>
      <c r="G12" s="320"/>
      <c r="H12" s="321"/>
      <c r="I12" s="261">
        <v>14008460.710000001</v>
      </c>
      <c r="J12" s="60"/>
      <c r="K12" s="49"/>
    </row>
    <row r="13" spans="2:12" s="41" customFormat="1" ht="26.4" customHeight="1">
      <c r="B13" s="205" t="s">
        <v>119</v>
      </c>
      <c r="C13" s="322">
        <v>0</v>
      </c>
      <c r="D13" s="323"/>
      <c r="E13" s="324"/>
      <c r="F13" s="322">
        <v>0</v>
      </c>
      <c r="G13" s="323"/>
      <c r="H13" s="324"/>
      <c r="I13" s="206"/>
      <c r="J13" s="60"/>
    </row>
    <row r="14" spans="2:12" s="41" customFormat="1" ht="26.4" customHeight="1">
      <c r="B14" s="207" t="s">
        <v>28</v>
      </c>
      <c r="C14" s="334">
        <v>26326434.849999998</v>
      </c>
      <c r="D14" s="335"/>
      <c r="E14" s="336"/>
      <c r="F14" s="328">
        <v>0</v>
      </c>
      <c r="G14" s="329"/>
      <c r="H14" s="330"/>
      <c r="I14" s="231"/>
      <c r="J14" s="60"/>
      <c r="K14" s="49"/>
      <c r="L14" s="219"/>
    </row>
    <row r="15" spans="2:12" s="41" customFormat="1" ht="26.4" customHeight="1">
      <c r="B15" s="207" t="s">
        <v>27</v>
      </c>
      <c r="C15" s="334">
        <v>-10866962.619999999</v>
      </c>
      <c r="D15" s="335"/>
      <c r="E15" s="336"/>
      <c r="F15" s="328">
        <v>0</v>
      </c>
      <c r="G15" s="329"/>
      <c r="H15" s="330"/>
      <c r="I15" s="231"/>
      <c r="J15" s="60"/>
      <c r="K15" s="46"/>
      <c r="L15" s="219"/>
    </row>
    <row r="16" spans="2:12" s="41" customFormat="1" ht="26.4" customHeight="1">
      <c r="B16" s="113" t="s">
        <v>120</v>
      </c>
      <c r="C16" s="331">
        <v>0</v>
      </c>
      <c r="D16" s="332"/>
      <c r="E16" s="333"/>
      <c r="F16" s="331">
        <v>168712.80100000001</v>
      </c>
      <c r="G16" s="332"/>
      <c r="H16" s="333"/>
      <c r="I16" s="231"/>
      <c r="J16" s="60"/>
      <c r="L16" s="219"/>
    </row>
    <row r="17" spans="2:15" s="41" customFormat="1" ht="37.950000000000003" customHeight="1">
      <c r="B17" s="204" t="s">
        <v>121</v>
      </c>
      <c r="C17" s="337">
        <v>29349721.469999999</v>
      </c>
      <c r="D17" s="338"/>
      <c r="E17" s="339"/>
      <c r="F17" s="337">
        <v>286924.27100000001</v>
      </c>
      <c r="G17" s="338"/>
      <c r="H17" s="339"/>
      <c r="I17" s="232" t="s">
        <v>252</v>
      </c>
      <c r="J17" s="60"/>
      <c r="L17" s="219"/>
    </row>
    <row r="18" spans="2:15" s="41" customFormat="1" ht="26.4" customHeight="1">
      <c r="B18" s="205"/>
      <c r="C18" s="325"/>
      <c r="D18" s="326"/>
      <c r="E18" s="327"/>
      <c r="F18" s="325"/>
      <c r="G18" s="326"/>
      <c r="H18" s="327"/>
      <c r="I18" s="231">
        <v>29636645.741</v>
      </c>
      <c r="J18" s="49"/>
      <c r="L18" s="109"/>
      <c r="M18" s="91"/>
      <c r="N18" s="219"/>
      <c r="O18" s="219"/>
    </row>
    <row r="19" spans="2:15">
      <c r="J19" s="18"/>
    </row>
    <row r="20" spans="2:15">
      <c r="B20" s="311" t="s">
        <v>92</v>
      </c>
      <c r="C20" s="311"/>
      <c r="D20" s="311"/>
      <c r="E20" s="311"/>
      <c r="F20" s="311"/>
      <c r="G20" s="311"/>
      <c r="H20" s="311"/>
      <c r="I20" s="311"/>
      <c r="J20" s="311"/>
      <c r="K20" s="311"/>
    </row>
    <row r="23" spans="2:15">
      <c r="B23" s="26" t="s">
        <v>90</v>
      </c>
      <c r="I23" s="234"/>
    </row>
    <row r="27" spans="2:15" ht="15.6">
      <c r="B27" s="28" t="s">
        <v>141</v>
      </c>
      <c r="C27" s="308"/>
      <c r="D27" s="308"/>
      <c r="E27" s="308"/>
      <c r="F27" s="308"/>
      <c r="G27" s="308"/>
      <c r="H27" s="114"/>
      <c r="I27" s="28" t="s">
        <v>65</v>
      </c>
    </row>
    <row r="28" spans="2:15" s="33" customFormat="1" ht="15.6">
      <c r="B28" s="29" t="s">
        <v>6</v>
      </c>
      <c r="C28" s="309"/>
      <c r="D28" s="309"/>
      <c r="E28" s="309"/>
      <c r="F28" s="309"/>
      <c r="G28" s="309"/>
      <c r="H28" s="115"/>
      <c r="I28" s="29" t="s">
        <v>13</v>
      </c>
      <c r="K28" s="28"/>
    </row>
    <row r="29" spans="2:15" s="115" customFormat="1">
      <c r="B29" s="29"/>
      <c r="E29" s="29"/>
    </row>
    <row r="37" spans="5:5">
      <c r="E37" s="15"/>
    </row>
    <row r="57" spans="4:4">
      <c r="D57" s="3">
        <f>'Variacion del Activo Neto'!G6</f>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3">
    <mergeCell ref="C17:E17"/>
    <mergeCell ref="F17:H17"/>
    <mergeCell ref="B6:I6"/>
    <mergeCell ref="B7:I7"/>
    <mergeCell ref="B8:I8"/>
    <mergeCell ref="B9:I9"/>
    <mergeCell ref="C16:E16"/>
    <mergeCell ref="C27:G27"/>
    <mergeCell ref="C28:G28"/>
    <mergeCell ref="C11:E11"/>
    <mergeCell ref="F11:H11"/>
    <mergeCell ref="B20:K20"/>
    <mergeCell ref="C12:E12"/>
    <mergeCell ref="F12:H12"/>
    <mergeCell ref="C13:E13"/>
    <mergeCell ref="F18:H18"/>
    <mergeCell ref="F13:H13"/>
    <mergeCell ref="F14:H14"/>
    <mergeCell ref="F16:H16"/>
    <mergeCell ref="C14:E14"/>
    <mergeCell ref="C18:E18"/>
    <mergeCell ref="F15:H15"/>
    <mergeCell ref="C15:E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4:K40"/>
  <sheetViews>
    <sheetView showGridLines="0" zoomScale="70" zoomScaleNormal="70" zoomScaleSheetLayoutView="90" workbookViewId="0">
      <selection activeCell="B1" sqref="B1"/>
    </sheetView>
  </sheetViews>
  <sheetFormatPr baseColWidth="10" defaultColWidth="11.44140625" defaultRowHeight="15"/>
  <cols>
    <col min="1" max="1" width="3.33203125" style="3" customWidth="1"/>
    <col min="2" max="2" width="52.5546875" style="26" customWidth="1"/>
    <col min="3" max="3" width="17" style="26" bestFit="1" customWidth="1"/>
    <col min="4" max="4" width="10.44140625" style="26" customWidth="1"/>
    <col min="5" max="5" width="21.109375" style="26" customWidth="1"/>
    <col min="6" max="6" width="20.6640625" style="18" customWidth="1"/>
    <col min="7" max="7" width="5.5546875" style="3" bestFit="1" customWidth="1"/>
    <col min="8" max="8" width="19" style="3" bestFit="1" customWidth="1"/>
    <col min="9" max="9" width="17.44140625" style="3" customWidth="1"/>
    <col min="10" max="10" width="19" style="3" bestFit="1" customWidth="1"/>
    <col min="11" max="16384" width="11.44140625" style="3"/>
  </cols>
  <sheetData>
    <row r="4" spans="2:11">
      <c r="K4" s="59" t="s">
        <v>72</v>
      </c>
    </row>
    <row r="5" spans="2:11" ht="18.600000000000001" customHeight="1">
      <c r="B5" s="310" t="s">
        <v>201</v>
      </c>
      <c r="C5" s="310"/>
      <c r="D5" s="310"/>
      <c r="E5" s="310"/>
      <c r="F5" s="310"/>
      <c r="G5" s="12"/>
      <c r="H5" s="30"/>
      <c r="I5" s="30"/>
    </row>
    <row r="6" spans="2:11" ht="15.6">
      <c r="B6" s="340" t="s">
        <v>83</v>
      </c>
      <c r="C6" s="340"/>
      <c r="D6" s="340"/>
      <c r="E6" s="340"/>
      <c r="F6" s="340"/>
      <c r="G6" s="43"/>
      <c r="H6" s="43"/>
      <c r="I6" s="43"/>
    </row>
    <row r="7" spans="2:11" ht="15.6">
      <c r="B7" s="316" t="s">
        <v>253</v>
      </c>
      <c r="C7" s="316"/>
      <c r="D7" s="316"/>
      <c r="E7" s="316"/>
      <c r="F7" s="316"/>
      <c r="G7" s="31"/>
      <c r="H7" s="31"/>
      <c r="I7" s="31"/>
      <c r="J7" s="31"/>
    </row>
    <row r="8" spans="2:11" ht="15.6">
      <c r="B8" s="317" t="s">
        <v>242</v>
      </c>
      <c r="C8" s="317"/>
      <c r="D8" s="317"/>
      <c r="E8" s="317"/>
      <c r="F8" s="317"/>
      <c r="G8" s="26"/>
    </row>
    <row r="9" spans="2:11" ht="15.6">
      <c r="B9" s="116"/>
      <c r="C9" s="116"/>
      <c r="D9" s="116"/>
      <c r="E9" s="116"/>
      <c r="F9" s="116"/>
      <c r="G9" s="26"/>
    </row>
    <row r="10" spans="2:11" ht="45.15" customHeight="1">
      <c r="B10" s="11"/>
      <c r="C10" s="4"/>
      <c r="D10" s="4"/>
      <c r="E10" s="6">
        <v>45016</v>
      </c>
      <c r="F10" s="6">
        <v>44651</v>
      </c>
    </row>
    <row r="11" spans="2:11" ht="15.6">
      <c r="B11" s="342"/>
      <c r="C11" s="343"/>
      <c r="D11" s="343"/>
      <c r="E11" s="185"/>
      <c r="F11" s="186"/>
    </row>
    <row r="12" spans="2:11" s="41" customFormat="1" ht="15.6">
      <c r="B12" s="187" t="s">
        <v>25</v>
      </c>
      <c r="C12" s="188"/>
      <c r="D12" s="188"/>
      <c r="E12" s="189"/>
      <c r="F12" s="190"/>
    </row>
    <row r="13" spans="2:11" s="41" customFormat="1">
      <c r="B13" s="191"/>
      <c r="C13" s="188"/>
      <c r="D13" s="188"/>
      <c r="E13" s="189"/>
      <c r="F13" s="190"/>
    </row>
    <row r="14" spans="2:11" s="41" customFormat="1" ht="15.6">
      <c r="B14" s="344" t="s">
        <v>26</v>
      </c>
      <c r="C14" s="345"/>
      <c r="D14" s="345"/>
      <c r="E14" s="192"/>
      <c r="F14" s="190"/>
    </row>
    <row r="15" spans="2:11" s="41" customFormat="1" ht="15.6">
      <c r="B15" s="191" t="s">
        <v>100</v>
      </c>
      <c r="C15" s="53"/>
      <c r="D15" s="53"/>
      <c r="E15" s="192">
        <v>-10347461.219999999</v>
      </c>
      <c r="F15" s="192">
        <v>0</v>
      </c>
      <c r="H15" s="44"/>
      <c r="I15" s="44"/>
    </row>
    <row r="16" spans="2:11" s="41" customFormat="1" ht="15.6">
      <c r="B16" s="191" t="s">
        <v>101</v>
      </c>
      <c r="C16" s="53"/>
      <c r="D16" s="53"/>
      <c r="E16" s="192">
        <v>213670.14100000003</v>
      </c>
      <c r="F16" s="192">
        <v>0</v>
      </c>
      <c r="H16" s="44"/>
      <c r="I16" s="44"/>
    </row>
    <row r="17" spans="2:11" s="41" customFormat="1" ht="15.6">
      <c r="B17" s="193" t="s">
        <v>102</v>
      </c>
      <c r="C17" s="53"/>
      <c r="D17" s="53"/>
      <c r="E17" s="192">
        <v>499120.24999999994</v>
      </c>
      <c r="F17" s="192">
        <v>0</v>
      </c>
    </row>
    <row r="18" spans="2:11" s="41" customFormat="1">
      <c r="B18" s="193" t="s">
        <v>103</v>
      </c>
      <c r="C18" s="188"/>
      <c r="D18" s="188"/>
      <c r="E18" s="192">
        <v>-48092.790000017361</v>
      </c>
      <c r="F18" s="190">
        <v>0</v>
      </c>
      <c r="G18" s="45"/>
      <c r="H18" s="46"/>
      <c r="I18" s="46"/>
    </row>
    <row r="19" spans="2:11" s="41" customFormat="1">
      <c r="B19" s="193"/>
      <c r="C19" s="188"/>
      <c r="D19" s="188"/>
      <c r="E19" s="192"/>
      <c r="F19" s="190"/>
      <c r="G19" s="45"/>
    </row>
    <row r="20" spans="2:11" s="31" customFormat="1" ht="15.6">
      <c r="B20" s="344" t="s">
        <v>93</v>
      </c>
      <c r="C20" s="345"/>
      <c r="D20" s="345"/>
      <c r="E20" s="194">
        <v>-9682763.6190000158</v>
      </c>
      <c r="F20" s="194">
        <v>0</v>
      </c>
      <c r="G20" s="47"/>
      <c r="H20" s="48"/>
    </row>
    <row r="21" spans="2:11" s="41" customFormat="1" ht="15.6">
      <c r="B21" s="191"/>
      <c r="C21" s="188"/>
      <c r="D21" s="53"/>
      <c r="E21" s="192"/>
      <c r="F21" s="190"/>
      <c r="G21" s="45"/>
    </row>
    <row r="22" spans="2:11" s="41" customFormat="1" ht="15.6">
      <c r="B22" s="187" t="s">
        <v>69</v>
      </c>
      <c r="C22" s="53"/>
      <c r="D22" s="53"/>
      <c r="E22" s="192"/>
      <c r="F22" s="190"/>
      <c r="G22" s="45"/>
    </row>
    <row r="23" spans="2:11" s="41" customFormat="1" ht="15.6">
      <c r="B23" s="195"/>
      <c r="C23" s="53"/>
      <c r="D23" s="53"/>
      <c r="E23" s="192"/>
      <c r="F23" s="190"/>
      <c r="G23" s="45"/>
    </row>
    <row r="24" spans="2:11" s="41" customFormat="1">
      <c r="B24" s="346" t="s">
        <v>27</v>
      </c>
      <c r="C24" s="347"/>
      <c r="D24" s="347"/>
      <c r="E24" s="192">
        <v>26627151.009999998</v>
      </c>
      <c r="F24" s="192">
        <v>0</v>
      </c>
      <c r="G24" s="45"/>
      <c r="H24" s="49"/>
    </row>
    <row r="25" spans="2:11" s="41" customFormat="1">
      <c r="B25" s="196" t="s">
        <v>28</v>
      </c>
      <c r="C25" s="102"/>
      <c r="D25" s="188"/>
      <c r="E25" s="192">
        <v>-10556962.620000001</v>
      </c>
      <c r="F25" s="192">
        <v>0</v>
      </c>
      <c r="G25" s="45"/>
    </row>
    <row r="26" spans="2:11" s="41" customFormat="1" ht="15.6">
      <c r="B26" s="196"/>
      <c r="C26" s="102"/>
      <c r="D26" s="53"/>
      <c r="E26" s="192"/>
      <c r="F26" s="192"/>
      <c r="G26" s="45"/>
    </row>
    <row r="27" spans="2:11" s="41" customFormat="1" ht="15.6">
      <c r="B27" s="344" t="s">
        <v>94</v>
      </c>
      <c r="C27" s="345"/>
      <c r="D27" s="345"/>
      <c r="E27" s="194">
        <v>16070188.389999997</v>
      </c>
      <c r="F27" s="194">
        <v>0</v>
      </c>
      <c r="G27" s="45"/>
    </row>
    <row r="28" spans="2:11" s="41" customFormat="1" ht="15.6">
      <c r="B28" s="197" t="s">
        <v>122</v>
      </c>
      <c r="C28" s="198"/>
      <c r="D28" s="198"/>
      <c r="E28" s="194">
        <v>1633376.0199999921</v>
      </c>
      <c r="F28" s="199">
        <v>0</v>
      </c>
      <c r="G28" s="45"/>
    </row>
    <row r="29" spans="2:11" s="41" customFormat="1" ht="15.6">
      <c r="B29" s="200" t="s">
        <v>123</v>
      </c>
      <c r="C29" s="201"/>
      <c r="D29" s="201"/>
      <c r="E29" s="202">
        <v>8020800.7909999732</v>
      </c>
      <c r="F29" s="203">
        <v>0</v>
      </c>
      <c r="G29" s="50"/>
      <c r="H29" s="46"/>
      <c r="I29" s="304"/>
      <c r="J29" s="3"/>
      <c r="K29" s="3"/>
    </row>
    <row r="30" spans="2:11" s="41" customFormat="1" ht="15.6">
      <c r="B30" s="52"/>
      <c r="C30" s="53"/>
      <c r="D30" s="53"/>
      <c r="E30" s="54"/>
      <c r="F30" s="54"/>
      <c r="H30" s="46"/>
      <c r="I30" s="305"/>
      <c r="J30" s="55"/>
      <c r="K30" s="51"/>
    </row>
    <row r="31" spans="2:11" s="41" customFormat="1">
      <c r="B31" s="311" t="s">
        <v>95</v>
      </c>
      <c r="C31" s="311"/>
      <c r="D31" s="311"/>
      <c r="E31" s="311"/>
      <c r="F31" s="311"/>
      <c r="I31" s="55"/>
      <c r="J31" s="55"/>
      <c r="K31" s="51"/>
    </row>
    <row r="32" spans="2:11">
      <c r="E32" s="3"/>
      <c r="F32" s="3"/>
      <c r="I32" s="56"/>
      <c r="J32" s="56"/>
      <c r="K32" s="56"/>
    </row>
    <row r="33" spans="2:11">
      <c r="B33" s="26" t="s">
        <v>91</v>
      </c>
      <c r="C33" s="3"/>
      <c r="D33" s="3"/>
      <c r="E33" s="3"/>
      <c r="F33" s="3"/>
      <c r="G33" s="26"/>
      <c r="I33" s="51"/>
      <c r="J33" s="56"/>
      <c r="K33" s="56"/>
    </row>
    <row r="34" spans="2:11">
      <c r="C34" s="3"/>
      <c r="D34" s="3"/>
      <c r="E34" s="3"/>
      <c r="F34" s="3"/>
      <c r="G34" s="26"/>
      <c r="I34" s="51"/>
      <c r="J34" s="56"/>
      <c r="K34" s="56"/>
    </row>
    <row r="35" spans="2:11">
      <c r="C35" s="3"/>
      <c r="D35" s="3"/>
      <c r="E35" s="3"/>
      <c r="F35" s="3"/>
      <c r="G35" s="26"/>
      <c r="I35" s="51"/>
      <c r="J35" s="56"/>
      <c r="K35" s="56"/>
    </row>
    <row r="36" spans="2:11">
      <c r="C36" s="3"/>
      <c r="D36" s="3"/>
      <c r="E36" s="3"/>
      <c r="F36" s="3"/>
      <c r="G36" s="26"/>
      <c r="I36" s="51"/>
      <c r="J36" s="56"/>
      <c r="K36" s="56"/>
    </row>
    <row r="37" spans="2:11">
      <c r="E37" s="3"/>
      <c r="F37" s="3"/>
      <c r="G37" s="26"/>
      <c r="I37" s="41"/>
    </row>
    <row r="38" spans="2:11" s="33" customFormat="1" ht="15.6">
      <c r="B38" s="28" t="s">
        <v>141</v>
      </c>
      <c r="C38" s="308"/>
      <c r="D38" s="308"/>
      <c r="E38" s="308"/>
      <c r="F38" s="308"/>
      <c r="G38" s="308"/>
      <c r="H38" s="28" t="s">
        <v>65</v>
      </c>
    </row>
    <row r="39" spans="2:11" s="115" customFormat="1">
      <c r="B39" s="29" t="s">
        <v>6</v>
      </c>
      <c r="C39" s="309"/>
      <c r="D39" s="309"/>
      <c r="E39" s="309"/>
      <c r="F39" s="309"/>
      <c r="G39" s="309"/>
      <c r="H39" s="29" t="s">
        <v>13</v>
      </c>
    </row>
    <row r="40" spans="2:11">
      <c r="E40" s="16"/>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16"/>
  <sheetViews>
    <sheetView showGridLines="0" zoomScale="85" zoomScaleNormal="85" zoomScaleSheetLayoutView="85" workbookViewId="0">
      <selection activeCell="H1" sqref="H1"/>
    </sheetView>
  </sheetViews>
  <sheetFormatPr baseColWidth="10" defaultColWidth="11.44140625" defaultRowHeight="15"/>
  <cols>
    <col min="1" max="1" width="2.44140625" style="3" customWidth="1"/>
    <col min="2" max="2" width="3.5546875" style="3" customWidth="1"/>
    <col min="3" max="4" width="11.44140625" style="3"/>
    <col min="5" max="5" width="14.88671875" style="3" customWidth="1"/>
    <col min="6" max="6" width="11.44140625" style="3"/>
    <col min="7" max="7" width="20.44140625" style="3" bestFit="1" customWidth="1"/>
    <col min="8" max="11" width="11.44140625" style="3"/>
    <col min="12" max="12" width="12.5546875" style="3" customWidth="1"/>
    <col min="13" max="13" width="4.44140625" style="3" customWidth="1"/>
    <col min="14" max="16384" width="11.44140625" style="3"/>
  </cols>
  <sheetData>
    <row r="8" spans="3:12" ht="31.5" customHeight="1">
      <c r="C8" s="376" t="s">
        <v>202</v>
      </c>
      <c r="D8" s="376"/>
      <c r="E8" s="376"/>
      <c r="F8" s="376"/>
      <c r="G8" s="376"/>
      <c r="H8" s="376"/>
      <c r="I8" s="376"/>
      <c r="J8" s="376"/>
      <c r="K8" s="376"/>
      <c r="L8" s="376"/>
    </row>
    <row r="9" spans="3:12" ht="17.399999999999999" customHeight="1">
      <c r="C9" s="341" t="s">
        <v>254</v>
      </c>
      <c r="D9" s="341"/>
      <c r="E9" s="341"/>
      <c r="F9" s="341"/>
      <c r="G9" s="341"/>
      <c r="H9" s="341"/>
      <c r="I9" s="341"/>
      <c r="J9" s="341"/>
      <c r="K9" s="341"/>
      <c r="L9" s="341"/>
    </row>
    <row r="10" spans="3:12">
      <c r="C10" s="102"/>
      <c r="D10" s="102"/>
      <c r="E10" s="102"/>
      <c r="F10" s="102"/>
      <c r="G10" s="102"/>
      <c r="H10" s="102"/>
      <c r="I10" s="102"/>
      <c r="J10" s="102"/>
      <c r="K10" s="102"/>
      <c r="L10" s="102"/>
    </row>
    <row r="11" spans="3:12" ht="15.6">
      <c r="C11" s="36" t="s">
        <v>152</v>
      </c>
    </row>
    <row r="12" spans="3:12" ht="15.6">
      <c r="C12" s="36"/>
    </row>
    <row r="13" spans="3:12" ht="15.6">
      <c r="C13" s="36" t="s">
        <v>153</v>
      </c>
    </row>
    <row r="14" spans="3:12" ht="44.25" customHeight="1">
      <c r="C14" s="371" t="s">
        <v>203</v>
      </c>
      <c r="D14" s="371"/>
      <c r="E14" s="371"/>
      <c r="F14" s="371"/>
      <c r="G14" s="371"/>
      <c r="H14" s="371"/>
      <c r="I14" s="371"/>
      <c r="J14" s="371"/>
      <c r="K14" s="371"/>
      <c r="L14" s="371"/>
    </row>
    <row r="15" spans="3:12" s="101" customFormat="1" ht="59.55" customHeight="1">
      <c r="C15" s="357" t="s">
        <v>85</v>
      </c>
      <c r="D15" s="357"/>
      <c r="E15" s="357"/>
      <c r="F15" s="357"/>
      <c r="G15" s="357"/>
      <c r="H15" s="357"/>
      <c r="I15" s="357"/>
      <c r="J15" s="357"/>
      <c r="K15" s="357"/>
      <c r="L15" s="357"/>
    </row>
    <row r="16" spans="3:12" s="101" customFormat="1" ht="78.75" customHeight="1">
      <c r="C16" s="357" t="s">
        <v>127</v>
      </c>
      <c r="D16" s="357"/>
      <c r="E16" s="357"/>
      <c r="F16" s="357"/>
      <c r="G16" s="357"/>
      <c r="H16" s="357"/>
      <c r="I16" s="357"/>
      <c r="J16" s="357"/>
      <c r="K16" s="357"/>
      <c r="L16" s="357"/>
    </row>
    <row r="17" spans="3:12" ht="61.5" customHeight="1">
      <c r="C17" s="371" t="s">
        <v>128</v>
      </c>
      <c r="D17" s="371"/>
      <c r="E17" s="371"/>
      <c r="F17" s="371"/>
      <c r="G17" s="371"/>
      <c r="H17" s="371"/>
      <c r="I17" s="371"/>
      <c r="J17" s="371"/>
      <c r="K17" s="371"/>
      <c r="L17" s="371"/>
    </row>
    <row r="18" spans="3:12" s="101" customFormat="1">
      <c r="C18" s="120"/>
      <c r="D18" s="120"/>
      <c r="E18" s="120"/>
      <c r="F18" s="120"/>
      <c r="G18" s="120"/>
      <c r="H18" s="120"/>
      <c r="I18" s="120"/>
      <c r="J18" s="120"/>
      <c r="K18" s="120"/>
      <c r="L18" s="120"/>
    </row>
    <row r="19" spans="3:12" ht="15.6">
      <c r="C19" s="36" t="s">
        <v>154</v>
      </c>
    </row>
    <row r="20" spans="3:12" s="101" customFormat="1">
      <c r="C20" s="120"/>
      <c r="D20" s="120"/>
      <c r="E20" s="120"/>
      <c r="F20" s="120"/>
      <c r="G20" s="120"/>
      <c r="H20" s="120"/>
      <c r="I20" s="120"/>
      <c r="J20" s="120"/>
      <c r="K20" s="120"/>
      <c r="L20" s="120"/>
    </row>
    <row r="21" spans="3:12" ht="28.5" customHeight="1">
      <c r="C21" s="375" t="s">
        <v>204</v>
      </c>
      <c r="D21" s="375"/>
      <c r="E21" s="375"/>
      <c r="F21" s="375"/>
      <c r="G21" s="375"/>
      <c r="H21" s="375"/>
      <c r="I21" s="375"/>
      <c r="J21" s="375"/>
      <c r="K21" s="375"/>
      <c r="L21" s="375"/>
    </row>
    <row r="23" spans="3:12" ht="15.6">
      <c r="C23" s="36" t="s">
        <v>155</v>
      </c>
    </row>
    <row r="25" spans="3:12" ht="15.6">
      <c r="C25" s="36" t="s">
        <v>156</v>
      </c>
    </row>
    <row r="27" spans="3:12" s="101" customFormat="1" ht="36" customHeight="1">
      <c r="C27" s="357" t="s">
        <v>129</v>
      </c>
      <c r="D27" s="357"/>
      <c r="E27" s="357"/>
      <c r="F27" s="357"/>
      <c r="G27" s="357"/>
      <c r="H27" s="357"/>
      <c r="I27" s="357"/>
      <c r="J27" s="357"/>
      <c r="K27" s="357"/>
      <c r="L27" s="357"/>
    </row>
    <row r="28" spans="3:12" s="101" customFormat="1" ht="50.25" customHeight="1">
      <c r="C28" s="357" t="s">
        <v>130</v>
      </c>
      <c r="D28" s="357"/>
      <c r="E28" s="357"/>
      <c r="F28" s="357"/>
      <c r="G28" s="357"/>
      <c r="H28" s="357"/>
      <c r="I28" s="357"/>
      <c r="J28" s="357"/>
      <c r="K28" s="357"/>
      <c r="L28" s="357"/>
    </row>
    <row r="29" spans="3:12" s="101" customFormat="1" ht="52.5" customHeight="1">
      <c r="C29" s="357" t="s">
        <v>182</v>
      </c>
      <c r="D29" s="357"/>
      <c r="E29" s="357"/>
      <c r="F29" s="357"/>
      <c r="G29" s="357"/>
      <c r="H29" s="357"/>
      <c r="I29" s="357"/>
      <c r="J29" s="357"/>
      <c r="K29" s="357"/>
      <c r="L29" s="357"/>
    </row>
    <row r="30" spans="3:12" s="101" customFormat="1" ht="18.75" customHeight="1">
      <c r="C30" s="357" t="s">
        <v>247</v>
      </c>
      <c r="D30" s="357"/>
      <c r="E30" s="357"/>
      <c r="F30" s="357"/>
      <c r="G30" s="357"/>
      <c r="H30" s="357"/>
      <c r="I30" s="357"/>
      <c r="J30" s="357"/>
      <c r="K30" s="357"/>
      <c r="L30" s="357"/>
    </row>
    <row r="31" spans="3:12" s="101" customFormat="1" ht="66" customHeight="1">
      <c r="C31" s="357" t="s">
        <v>64</v>
      </c>
      <c r="D31" s="357"/>
      <c r="E31" s="357"/>
      <c r="F31" s="357"/>
      <c r="G31" s="357"/>
      <c r="H31" s="357"/>
      <c r="I31" s="357"/>
      <c r="J31" s="357"/>
      <c r="K31" s="357"/>
      <c r="L31" s="357"/>
    </row>
    <row r="32" spans="3:12" s="101" customFormat="1" ht="87" customHeight="1">
      <c r="C32" s="357" t="s">
        <v>86</v>
      </c>
      <c r="D32" s="357"/>
      <c r="E32" s="357"/>
      <c r="F32" s="357"/>
      <c r="G32" s="357"/>
      <c r="H32" s="357"/>
      <c r="I32" s="357"/>
      <c r="J32" s="357"/>
      <c r="K32" s="357"/>
      <c r="L32" s="357"/>
    </row>
    <row r="33" spans="2:12">
      <c r="C33" s="119"/>
      <c r="D33" s="119"/>
      <c r="E33" s="119"/>
      <c r="F33" s="119"/>
      <c r="G33" s="119"/>
      <c r="H33" s="119"/>
      <c r="I33" s="119"/>
      <c r="J33" s="119"/>
      <c r="K33" s="119"/>
      <c r="L33" s="119"/>
    </row>
    <row r="34" spans="2:12" ht="15.6">
      <c r="C34" s="36" t="s">
        <v>157</v>
      </c>
    </row>
    <row r="35" spans="2:12" ht="15.6">
      <c r="C35" s="36"/>
    </row>
    <row r="36" spans="2:12" ht="30" customHeight="1">
      <c r="C36" s="370" t="s">
        <v>97</v>
      </c>
      <c r="D36" s="370"/>
      <c r="E36" s="370"/>
      <c r="F36" s="370"/>
      <c r="G36" s="370"/>
      <c r="H36" s="370"/>
      <c r="I36" s="370"/>
      <c r="J36" s="370"/>
      <c r="K36" s="370"/>
      <c r="L36" s="370"/>
    </row>
    <row r="38" spans="2:12" ht="28.5" customHeight="1">
      <c r="C38" s="367" t="s">
        <v>87</v>
      </c>
      <c r="D38" s="368"/>
      <c r="E38" s="368"/>
      <c r="F38" s="368"/>
      <c r="G38" s="368"/>
      <c r="H38" s="369"/>
      <c r="I38" s="365" t="s">
        <v>60</v>
      </c>
      <c r="J38" s="366"/>
      <c r="K38" s="365" t="s">
        <v>61</v>
      </c>
      <c r="L38" s="366"/>
    </row>
    <row r="39" spans="2:12" ht="38.25" customHeight="1">
      <c r="C39" s="348" t="s">
        <v>205</v>
      </c>
      <c r="D39" s="349"/>
      <c r="E39" s="349"/>
      <c r="F39" s="349"/>
      <c r="G39" s="349"/>
      <c r="H39" s="350"/>
      <c r="I39" s="351">
        <v>0</v>
      </c>
      <c r="J39" s="352"/>
      <c r="K39" s="353" t="s">
        <v>62</v>
      </c>
      <c r="L39" s="354"/>
    </row>
    <row r="40" spans="2:12" s="41" customFormat="1" ht="55.8" customHeight="1">
      <c r="C40" s="348" t="s">
        <v>206</v>
      </c>
      <c r="D40" s="349"/>
      <c r="E40" s="349"/>
      <c r="F40" s="349"/>
      <c r="G40" s="349"/>
      <c r="H40" s="350"/>
      <c r="I40" s="351">
        <v>0</v>
      </c>
      <c r="J40" s="352"/>
      <c r="K40" s="353" t="s">
        <v>62</v>
      </c>
      <c r="L40" s="354"/>
    </row>
    <row r="41" spans="2:12" ht="54" customHeight="1">
      <c r="C41" s="348" t="s">
        <v>207</v>
      </c>
      <c r="D41" s="349"/>
      <c r="E41" s="349"/>
      <c r="F41" s="349"/>
      <c r="G41" s="349"/>
      <c r="H41" s="350"/>
      <c r="I41" s="351">
        <v>0</v>
      </c>
      <c r="J41" s="352"/>
      <c r="K41" s="353" t="s">
        <v>62</v>
      </c>
      <c r="L41" s="354"/>
    </row>
    <row r="42" spans="2:12" s="41" customFormat="1" ht="51.6" customHeight="1">
      <c r="C42" s="348" t="s">
        <v>208</v>
      </c>
      <c r="D42" s="349"/>
      <c r="E42" s="349"/>
      <c r="F42" s="349"/>
      <c r="G42" s="349"/>
      <c r="H42" s="350"/>
      <c r="I42" s="351">
        <v>0</v>
      </c>
      <c r="J42" s="352"/>
      <c r="K42" s="353" t="s">
        <v>209</v>
      </c>
      <c r="L42" s="354"/>
    </row>
    <row r="43" spans="2:12" s="41" customFormat="1" ht="40.5" customHeight="1">
      <c r="C43" s="348" t="s">
        <v>210</v>
      </c>
      <c r="D43" s="349"/>
      <c r="E43" s="349"/>
      <c r="F43" s="349"/>
      <c r="G43" s="349"/>
      <c r="H43" s="350"/>
      <c r="I43" s="351">
        <v>0</v>
      </c>
      <c r="J43" s="352"/>
      <c r="K43" s="353" t="s">
        <v>131</v>
      </c>
      <c r="L43" s="354"/>
    </row>
    <row r="44" spans="2:12" s="41" customFormat="1" ht="43.5" customHeight="1">
      <c r="C44" s="348" t="s">
        <v>211</v>
      </c>
      <c r="D44" s="349"/>
      <c r="E44" s="349"/>
      <c r="F44" s="349"/>
      <c r="G44" s="349"/>
      <c r="H44" s="350"/>
      <c r="I44" s="351">
        <v>0</v>
      </c>
      <c r="J44" s="352"/>
      <c r="K44" s="353" t="s">
        <v>62</v>
      </c>
      <c r="L44" s="354"/>
    </row>
    <row r="45" spans="2:12" ht="70.05" customHeight="1">
      <c r="B45" s="15"/>
      <c r="C45" s="348" t="s">
        <v>212</v>
      </c>
      <c r="D45" s="349"/>
      <c r="E45" s="349"/>
      <c r="F45" s="349"/>
      <c r="G45" s="349"/>
      <c r="H45" s="350"/>
      <c r="I45" s="351">
        <v>0</v>
      </c>
      <c r="J45" s="352"/>
      <c r="K45" s="353" t="s">
        <v>209</v>
      </c>
      <c r="L45" s="354"/>
    </row>
    <row r="46" spans="2:12" ht="42.75" customHeight="1">
      <c r="C46" s="348" t="s">
        <v>213</v>
      </c>
      <c r="D46" s="349"/>
      <c r="E46" s="349"/>
      <c r="F46" s="349"/>
      <c r="G46" s="349"/>
      <c r="H46" s="350"/>
      <c r="I46" s="351">
        <v>0</v>
      </c>
      <c r="J46" s="352"/>
      <c r="K46" s="353" t="s">
        <v>63</v>
      </c>
      <c r="L46" s="354"/>
    </row>
    <row r="47" spans="2:12" ht="60" customHeight="1">
      <c r="C47" s="348" t="s">
        <v>214</v>
      </c>
      <c r="D47" s="349"/>
      <c r="E47" s="349"/>
      <c r="F47" s="349"/>
      <c r="G47" s="349"/>
      <c r="H47" s="350"/>
      <c r="I47" s="351">
        <v>0</v>
      </c>
      <c r="J47" s="352"/>
      <c r="K47" s="353" t="s">
        <v>131</v>
      </c>
      <c r="L47" s="354"/>
    </row>
    <row r="48" spans="2:12" ht="60" customHeight="1">
      <c r="C48" s="348" t="s">
        <v>215</v>
      </c>
      <c r="D48" s="349"/>
      <c r="E48" s="349"/>
      <c r="F48" s="349"/>
      <c r="G48" s="349"/>
      <c r="H48" s="350"/>
      <c r="I48" s="351">
        <v>0</v>
      </c>
      <c r="J48" s="352"/>
      <c r="K48" s="353" t="s">
        <v>216</v>
      </c>
      <c r="L48" s="354"/>
    </row>
    <row r="49" spans="3:12" ht="41.55" customHeight="1">
      <c r="C49" s="348" t="s">
        <v>217</v>
      </c>
      <c r="D49" s="349"/>
      <c r="E49" s="349"/>
      <c r="F49" s="349"/>
      <c r="G49" s="349"/>
      <c r="H49" s="350"/>
      <c r="I49" s="351">
        <v>0</v>
      </c>
      <c r="J49" s="352"/>
      <c r="K49" s="353" t="s">
        <v>132</v>
      </c>
      <c r="L49" s="354"/>
    </row>
    <row r="50" spans="3:12" ht="48.3" customHeight="1">
      <c r="C50" s="348" t="s">
        <v>218</v>
      </c>
      <c r="D50" s="349"/>
      <c r="E50" s="349"/>
      <c r="F50" s="349"/>
      <c r="G50" s="349"/>
      <c r="H50" s="350"/>
      <c r="I50" s="351">
        <v>0</v>
      </c>
      <c r="J50" s="352"/>
      <c r="K50" s="353" t="s">
        <v>63</v>
      </c>
      <c r="L50" s="354"/>
    </row>
    <row r="51" spans="3:12" ht="73.2" customHeight="1">
      <c r="C51" s="348" t="s">
        <v>219</v>
      </c>
      <c r="D51" s="349"/>
      <c r="E51" s="349"/>
      <c r="F51" s="349"/>
      <c r="G51" s="349"/>
      <c r="H51" s="350"/>
      <c r="I51" s="351">
        <v>0</v>
      </c>
      <c r="J51" s="352"/>
      <c r="K51" s="353" t="s">
        <v>209</v>
      </c>
      <c r="L51" s="354"/>
    </row>
    <row r="52" spans="3:12" ht="73.2" customHeight="1">
      <c r="C52" s="348" t="s">
        <v>220</v>
      </c>
      <c r="D52" s="349"/>
      <c r="E52" s="349"/>
      <c r="F52" s="349"/>
      <c r="G52" s="349"/>
      <c r="H52" s="350"/>
      <c r="I52" s="351">
        <v>0</v>
      </c>
      <c r="J52" s="352"/>
      <c r="K52" s="353" t="s">
        <v>209</v>
      </c>
      <c r="L52" s="354"/>
    </row>
    <row r="53" spans="3:12" ht="41.55" customHeight="1">
      <c r="C53" s="348" t="s">
        <v>221</v>
      </c>
      <c r="D53" s="349"/>
      <c r="E53" s="349"/>
      <c r="F53" s="349"/>
      <c r="G53" s="349"/>
      <c r="H53" s="350"/>
      <c r="I53" s="351">
        <v>0</v>
      </c>
      <c r="J53" s="352"/>
      <c r="K53" s="353" t="s">
        <v>133</v>
      </c>
      <c r="L53" s="354"/>
    </row>
    <row r="54" spans="3:12" s="41" customFormat="1" ht="53.25" customHeight="1">
      <c r="C54" s="358" t="s">
        <v>222</v>
      </c>
      <c r="D54" s="359"/>
      <c r="E54" s="359"/>
      <c r="F54" s="359"/>
      <c r="G54" s="359"/>
      <c r="H54" s="360"/>
      <c r="I54" s="361">
        <v>0</v>
      </c>
      <c r="J54" s="362"/>
      <c r="K54" s="363" t="s">
        <v>132</v>
      </c>
      <c r="L54" s="364"/>
    </row>
    <row r="55" spans="3:12" s="41" customFormat="1" ht="29.25" customHeight="1">
      <c r="C55" s="102"/>
      <c r="D55" s="102"/>
      <c r="E55" s="102"/>
      <c r="F55" s="102"/>
      <c r="G55" s="102"/>
      <c r="H55" s="102"/>
      <c r="I55" s="220"/>
      <c r="J55" s="221"/>
      <c r="K55" s="221"/>
      <c r="L55" s="221"/>
    </row>
    <row r="56" spans="3:12" s="101" customFormat="1">
      <c r="C56" s="355" t="s">
        <v>158</v>
      </c>
      <c r="D56" s="355"/>
      <c r="E56" s="355"/>
      <c r="F56" s="355"/>
      <c r="G56" s="355"/>
      <c r="H56" s="355"/>
      <c r="I56" s="355"/>
      <c r="J56" s="355"/>
      <c r="K56" s="355"/>
      <c r="L56" s="355"/>
    </row>
    <row r="57" spans="3:12" s="101" customFormat="1" ht="41.55" customHeight="1">
      <c r="C57" s="357" t="s">
        <v>135</v>
      </c>
      <c r="D57" s="357"/>
      <c r="E57" s="357"/>
      <c r="F57" s="357"/>
      <c r="G57" s="357"/>
      <c r="H57" s="357"/>
      <c r="I57" s="357"/>
      <c r="J57" s="357"/>
      <c r="K57" s="357"/>
      <c r="L57" s="357"/>
    </row>
    <row r="58" spans="3:12" s="101" customFormat="1" ht="12" customHeight="1">
      <c r="C58" s="120"/>
      <c r="D58" s="120"/>
      <c r="E58" s="120"/>
      <c r="F58" s="120"/>
      <c r="G58" s="120"/>
      <c r="H58" s="120"/>
      <c r="I58" s="120"/>
      <c r="J58" s="120"/>
      <c r="K58" s="120"/>
      <c r="L58" s="120"/>
    </row>
    <row r="59" spans="3:12" s="101" customFormat="1" ht="15.6">
      <c r="C59" s="36" t="s">
        <v>160</v>
      </c>
      <c r="D59" s="120"/>
      <c r="E59" s="120"/>
      <c r="F59" s="120"/>
      <c r="G59" s="120"/>
      <c r="H59" s="120"/>
      <c r="I59" s="120"/>
      <c r="J59" s="120"/>
      <c r="K59" s="120"/>
      <c r="L59" s="120"/>
    </row>
    <row r="60" spans="3:12" s="101" customFormat="1" ht="11.25" customHeight="1">
      <c r="C60" s="120"/>
      <c r="D60" s="120"/>
      <c r="E60" s="120"/>
      <c r="F60" s="120"/>
      <c r="G60" s="120"/>
      <c r="H60" s="120"/>
      <c r="I60" s="120"/>
      <c r="J60" s="120"/>
      <c r="K60" s="120"/>
      <c r="L60" s="120"/>
    </row>
    <row r="61" spans="3:12" s="101" customFormat="1" ht="38.25" customHeight="1">
      <c r="C61" s="357" t="s">
        <v>88</v>
      </c>
      <c r="D61" s="357"/>
      <c r="E61" s="357"/>
      <c r="F61" s="357"/>
      <c r="G61" s="357"/>
      <c r="H61" s="357"/>
      <c r="I61" s="357"/>
      <c r="J61" s="357"/>
      <c r="K61" s="357"/>
      <c r="L61" s="357"/>
    </row>
    <row r="62" spans="3:12" s="101" customFormat="1">
      <c r="C62" s="120"/>
      <c r="D62" s="120"/>
      <c r="E62" s="120"/>
      <c r="F62" s="120"/>
      <c r="G62" s="120"/>
      <c r="H62" s="120"/>
      <c r="I62" s="120"/>
      <c r="J62" s="120"/>
      <c r="K62" s="120"/>
      <c r="L62" s="120"/>
    </row>
    <row r="63" spans="3:12" s="101" customFormat="1" ht="15.6">
      <c r="C63" s="36" t="s">
        <v>159</v>
      </c>
      <c r="D63" s="120"/>
      <c r="E63" s="120"/>
      <c r="F63" s="120"/>
      <c r="G63" s="120"/>
      <c r="H63" s="120"/>
      <c r="I63" s="120"/>
      <c r="J63" s="120"/>
      <c r="K63" s="120"/>
      <c r="L63" s="120"/>
    </row>
    <row r="64" spans="3:12" s="101" customFormat="1">
      <c r="C64" s="120"/>
      <c r="D64" s="120"/>
      <c r="E64" s="120"/>
      <c r="F64" s="120"/>
      <c r="G64" s="120"/>
      <c r="H64" s="120"/>
      <c r="I64" s="120"/>
      <c r="J64" s="120"/>
      <c r="K64" s="120"/>
      <c r="L64" s="120"/>
    </row>
    <row r="65" spans="3:12" s="101" customFormat="1">
      <c r="C65" s="357" t="s">
        <v>134</v>
      </c>
      <c r="D65" s="357"/>
      <c r="E65" s="357"/>
      <c r="F65" s="357"/>
      <c r="G65" s="357"/>
      <c r="H65" s="357"/>
      <c r="I65" s="357"/>
      <c r="J65" s="357"/>
      <c r="K65" s="357"/>
      <c r="L65" s="357"/>
    </row>
    <row r="66" spans="3:12" ht="30" customHeight="1">
      <c r="C66" s="36" t="s">
        <v>161</v>
      </c>
    </row>
    <row r="67" spans="3:12" ht="15.6">
      <c r="C67" s="36"/>
    </row>
    <row r="68" spans="3:12" ht="15.6">
      <c r="C68" s="36" t="s">
        <v>162</v>
      </c>
    </row>
    <row r="69" spans="3:12" s="101" customFormat="1" ht="114.75" customHeight="1">
      <c r="C69" s="357" t="s">
        <v>136</v>
      </c>
      <c r="D69" s="357"/>
      <c r="E69" s="357"/>
      <c r="F69" s="357"/>
      <c r="G69" s="357"/>
      <c r="H69" s="357"/>
      <c r="I69" s="357"/>
      <c r="J69" s="357"/>
      <c r="K69" s="357"/>
      <c r="L69" s="357"/>
    </row>
    <row r="71" spans="3:12" ht="15.6">
      <c r="C71" s="36" t="s">
        <v>163</v>
      </c>
    </row>
    <row r="72" spans="3:12" s="41" customFormat="1" ht="47.25" customHeight="1">
      <c r="C72" s="371" t="s">
        <v>142</v>
      </c>
      <c r="D72" s="371"/>
      <c r="E72" s="371"/>
      <c r="F72" s="371"/>
      <c r="G72" s="371"/>
      <c r="H72" s="371"/>
      <c r="I72" s="371"/>
      <c r="J72" s="371"/>
      <c r="K72" s="371"/>
      <c r="L72" s="371"/>
    </row>
    <row r="73" spans="3:12" ht="52.5" customHeight="1">
      <c r="C73" s="371" t="s">
        <v>143</v>
      </c>
      <c r="D73" s="371"/>
      <c r="E73" s="371"/>
      <c r="F73" s="371"/>
      <c r="G73" s="371"/>
      <c r="H73" s="371"/>
      <c r="I73" s="371"/>
      <c r="J73" s="371"/>
      <c r="K73" s="371"/>
      <c r="L73" s="371"/>
    </row>
    <row r="74" spans="3:12">
      <c r="C74" s="371" t="s">
        <v>144</v>
      </c>
      <c r="D74" s="371"/>
      <c r="E74" s="371"/>
      <c r="F74" s="371"/>
      <c r="G74" s="371"/>
      <c r="H74" s="371"/>
      <c r="I74" s="371"/>
      <c r="J74" s="371"/>
      <c r="K74" s="371"/>
      <c r="L74" s="371"/>
    </row>
    <row r="75" spans="3:12" s="41" customFormat="1">
      <c r="C75" s="371" t="s">
        <v>145</v>
      </c>
      <c r="D75" s="371"/>
      <c r="E75" s="371"/>
      <c r="F75" s="371"/>
      <c r="G75" s="371"/>
      <c r="H75" s="371"/>
      <c r="I75" s="371"/>
      <c r="J75" s="371"/>
      <c r="K75" s="371"/>
      <c r="L75" s="371"/>
    </row>
    <row r="76" spans="3:12" s="41" customFormat="1">
      <c r="C76" s="371" t="s">
        <v>146</v>
      </c>
      <c r="D76" s="371"/>
      <c r="E76" s="371"/>
      <c r="F76" s="371"/>
      <c r="G76" s="371"/>
      <c r="H76" s="371"/>
      <c r="I76" s="371"/>
      <c r="J76" s="371"/>
      <c r="K76" s="371"/>
      <c r="L76" s="371"/>
    </row>
    <row r="78" spans="3:12" ht="15.6">
      <c r="C78" s="36" t="s">
        <v>164</v>
      </c>
    </row>
    <row r="79" spans="3:12" ht="15.6">
      <c r="C79" s="36"/>
    </row>
    <row r="80" spans="3:12" ht="15.6">
      <c r="C80" s="31" t="s">
        <v>165</v>
      </c>
    </row>
    <row r="81" spans="3:24" ht="90" customHeight="1">
      <c r="C81" s="372" t="s">
        <v>243</v>
      </c>
      <c r="D81" s="372"/>
      <c r="E81" s="372"/>
      <c r="F81" s="372"/>
      <c r="G81" s="372"/>
      <c r="H81" s="372"/>
      <c r="I81" s="372"/>
      <c r="J81" s="372"/>
      <c r="K81" s="372"/>
      <c r="L81" s="372"/>
    </row>
    <row r="82" spans="3:24" ht="36.75" customHeight="1">
      <c r="C82" s="372" t="s">
        <v>264</v>
      </c>
      <c r="D82" s="372"/>
      <c r="E82" s="372"/>
      <c r="F82" s="372"/>
      <c r="G82" s="372"/>
      <c r="H82" s="372"/>
      <c r="I82" s="372"/>
      <c r="J82" s="372"/>
      <c r="K82" s="372"/>
      <c r="L82" s="372"/>
      <c r="O82" s="374"/>
      <c r="P82" s="374"/>
      <c r="Q82" s="374"/>
      <c r="R82" s="374"/>
      <c r="S82" s="374"/>
      <c r="T82" s="374"/>
      <c r="U82" s="374"/>
      <c r="V82" s="374"/>
      <c r="W82" s="374"/>
      <c r="X82" s="374"/>
    </row>
    <row r="83" spans="3:24">
      <c r="C83" s="102"/>
      <c r="D83" s="102"/>
      <c r="E83" s="102"/>
      <c r="F83" s="102"/>
      <c r="G83" s="102"/>
      <c r="H83" s="102"/>
      <c r="I83" s="102"/>
      <c r="J83" s="102"/>
      <c r="K83" s="102"/>
      <c r="L83" s="102"/>
    </row>
    <row r="84" spans="3:24" ht="15.6">
      <c r="C84" s="36" t="s">
        <v>166</v>
      </c>
    </row>
    <row r="85" spans="3:24" s="41" customFormat="1">
      <c r="C85" s="371" t="s">
        <v>265</v>
      </c>
      <c r="D85" s="371"/>
      <c r="E85" s="371"/>
      <c r="F85" s="371"/>
      <c r="G85" s="371"/>
      <c r="H85" s="371"/>
      <c r="I85" s="371"/>
      <c r="J85" s="371"/>
      <c r="K85" s="371"/>
      <c r="L85" s="371"/>
    </row>
    <row r="86" spans="3:24">
      <c r="C86" s="102"/>
      <c r="D86" s="102"/>
      <c r="E86" s="102"/>
      <c r="F86" s="102"/>
      <c r="G86" s="102"/>
      <c r="H86" s="102"/>
      <c r="I86" s="102"/>
      <c r="J86" s="102"/>
      <c r="K86" s="102"/>
      <c r="L86" s="102"/>
    </row>
    <row r="87" spans="3:24" ht="15.6">
      <c r="C87" s="110" t="s">
        <v>232</v>
      </c>
      <c r="D87" s="15"/>
      <c r="E87" s="102"/>
      <c r="F87" s="102"/>
      <c r="G87" s="102"/>
      <c r="H87" s="102"/>
      <c r="I87" s="102"/>
      <c r="J87" s="102"/>
      <c r="K87" s="102"/>
      <c r="L87" s="102"/>
    </row>
    <row r="88" spans="3:24">
      <c r="C88" s="371" t="s">
        <v>233</v>
      </c>
      <c r="D88" s="371"/>
      <c r="E88" s="371"/>
      <c r="F88" s="371"/>
      <c r="G88" s="371"/>
      <c r="H88" s="371"/>
      <c r="I88" s="371"/>
      <c r="J88" s="371"/>
      <c r="K88" s="371"/>
      <c r="L88" s="371"/>
    </row>
    <row r="89" spans="3:24">
      <c r="C89" s="102"/>
      <c r="D89" s="102"/>
      <c r="E89" s="102"/>
      <c r="F89" s="102"/>
      <c r="G89" s="102"/>
      <c r="H89" s="102"/>
      <c r="I89" s="102"/>
      <c r="J89" s="102"/>
      <c r="K89" s="102"/>
      <c r="L89" s="102"/>
    </row>
    <row r="90" spans="3:24" ht="15.6">
      <c r="C90" s="31" t="s">
        <v>234</v>
      </c>
      <c r="D90" s="102"/>
      <c r="E90" s="102"/>
      <c r="F90" s="102"/>
      <c r="G90" s="102"/>
      <c r="H90" s="102"/>
      <c r="I90" s="102"/>
      <c r="J90" s="102"/>
      <c r="K90" s="102"/>
      <c r="L90" s="102"/>
    </row>
    <row r="91" spans="3:24" s="25" customFormat="1" ht="77.55" customHeight="1">
      <c r="C91" s="372" t="s">
        <v>147</v>
      </c>
      <c r="D91" s="372"/>
      <c r="E91" s="372"/>
      <c r="F91" s="372"/>
      <c r="G91" s="372"/>
      <c r="H91" s="372"/>
      <c r="I91" s="372"/>
      <c r="J91" s="372"/>
      <c r="K91" s="372"/>
      <c r="L91" s="372"/>
    </row>
    <row r="92" spans="3:24" s="25" customFormat="1" ht="59.55" customHeight="1">
      <c r="C92" s="372" t="s">
        <v>148</v>
      </c>
      <c r="D92" s="372"/>
      <c r="E92" s="372"/>
      <c r="F92" s="372"/>
      <c r="G92" s="372"/>
      <c r="H92" s="372"/>
      <c r="I92" s="372"/>
      <c r="J92" s="372"/>
      <c r="K92" s="372"/>
      <c r="L92" s="372"/>
    </row>
    <row r="93" spans="3:24">
      <c r="C93" s="102"/>
      <c r="D93" s="102"/>
      <c r="E93" s="102"/>
      <c r="F93" s="102"/>
      <c r="G93" s="102"/>
      <c r="H93" s="102"/>
      <c r="I93" s="102"/>
      <c r="J93" s="102"/>
      <c r="K93" s="102"/>
      <c r="L93" s="102"/>
    </row>
    <row r="94" spans="3:24" ht="15.6">
      <c r="C94" s="31" t="s">
        <v>235</v>
      </c>
      <c r="D94" s="102"/>
      <c r="E94" s="102"/>
      <c r="F94" s="102"/>
      <c r="G94" s="102"/>
      <c r="H94" s="102"/>
      <c r="I94" s="102"/>
      <c r="J94" s="102"/>
      <c r="K94" s="102"/>
      <c r="L94" s="102"/>
    </row>
    <row r="95" spans="3:24" ht="45.75" customHeight="1">
      <c r="C95" s="371" t="s">
        <v>149</v>
      </c>
      <c r="D95" s="371"/>
      <c r="E95" s="371"/>
      <c r="F95" s="371"/>
      <c r="G95" s="371"/>
      <c r="H95" s="371"/>
      <c r="I95" s="371"/>
      <c r="J95" s="371"/>
      <c r="K95" s="371"/>
      <c r="L95" s="371"/>
    </row>
    <row r="96" spans="3:24" ht="54.75" customHeight="1">
      <c r="C96" s="373" t="s">
        <v>150</v>
      </c>
      <c r="D96" s="373"/>
      <c r="E96" s="373"/>
      <c r="F96" s="373"/>
      <c r="G96" s="373"/>
      <c r="H96" s="373"/>
      <c r="I96" s="373"/>
      <c r="J96" s="373"/>
      <c r="K96" s="373"/>
      <c r="L96" s="373"/>
    </row>
    <row r="97" spans="3:12">
      <c r="C97" s="102"/>
      <c r="D97" s="102"/>
      <c r="E97" s="102"/>
      <c r="F97" s="102"/>
      <c r="G97" s="102"/>
      <c r="H97" s="102"/>
      <c r="I97" s="102"/>
      <c r="J97" s="102"/>
      <c r="K97" s="102"/>
      <c r="L97" s="102"/>
    </row>
    <row r="98" spans="3:12" ht="15.6">
      <c r="C98" s="36" t="s">
        <v>236</v>
      </c>
      <c r="D98" s="102"/>
      <c r="E98" s="102"/>
      <c r="F98" s="102"/>
      <c r="G98" s="102"/>
      <c r="H98" s="102"/>
      <c r="I98" s="102"/>
      <c r="J98" s="102"/>
      <c r="K98" s="102"/>
      <c r="L98" s="102"/>
    </row>
    <row r="99" spans="3:12">
      <c r="C99" s="241" t="s">
        <v>262</v>
      </c>
      <c r="D99" s="102"/>
      <c r="E99" s="102"/>
      <c r="F99" s="102"/>
      <c r="G99" s="102"/>
      <c r="H99" s="102"/>
      <c r="I99" s="102"/>
      <c r="J99" s="102"/>
      <c r="K99" s="102"/>
      <c r="L99" s="102"/>
    </row>
    <row r="100" spans="3:12">
      <c r="C100" s="102"/>
      <c r="D100" s="102"/>
      <c r="E100" s="102"/>
      <c r="F100" s="102"/>
      <c r="G100" s="102"/>
      <c r="H100" s="102"/>
      <c r="I100" s="102"/>
      <c r="J100" s="102"/>
      <c r="K100" s="102"/>
      <c r="L100" s="102"/>
    </row>
    <row r="101" spans="3:12" ht="15.6">
      <c r="C101" s="36" t="s">
        <v>237</v>
      </c>
    </row>
    <row r="102" spans="3:12" s="58" customFormat="1" ht="37.799999999999997" customHeight="1">
      <c r="C102" s="375" t="s">
        <v>263</v>
      </c>
      <c r="D102" s="375"/>
      <c r="E102" s="375"/>
      <c r="F102" s="375"/>
      <c r="G102" s="375"/>
      <c r="H102" s="375"/>
      <c r="I102" s="375"/>
      <c r="J102" s="375"/>
      <c r="K102" s="375"/>
      <c r="L102" s="375"/>
    </row>
    <row r="103" spans="3:12" s="58" customFormat="1" ht="15.6">
      <c r="C103" s="228"/>
      <c r="D103" s="121"/>
      <c r="E103" s="121"/>
      <c r="F103" s="121"/>
      <c r="G103" s="121"/>
      <c r="H103" s="121"/>
      <c r="I103" s="121"/>
      <c r="J103" s="121"/>
      <c r="K103" s="121"/>
      <c r="L103" s="121"/>
    </row>
    <row r="104" spans="3:12" s="253" customFormat="1" ht="37.799999999999997" customHeight="1">
      <c r="C104" s="254" t="s">
        <v>244</v>
      </c>
      <c r="D104" s="255"/>
      <c r="E104" s="255"/>
      <c r="F104" s="255"/>
      <c r="G104" s="255"/>
      <c r="H104" s="255"/>
      <c r="I104" s="255"/>
      <c r="J104" s="255"/>
      <c r="K104" s="255"/>
      <c r="L104" s="255"/>
    </row>
    <row r="105" spans="3:12" s="253" customFormat="1" ht="15.6" customHeight="1">
      <c r="C105" s="375" t="s">
        <v>245</v>
      </c>
      <c r="D105" s="375"/>
      <c r="E105" s="375"/>
      <c r="F105" s="375"/>
      <c r="G105" s="375"/>
      <c r="H105" s="375"/>
      <c r="I105" s="375"/>
      <c r="J105" s="375"/>
      <c r="K105" s="375"/>
      <c r="L105" s="375"/>
    </row>
    <row r="106" spans="3:12" s="253" customFormat="1" ht="15.6" customHeight="1">
      <c r="C106" s="375" t="s">
        <v>246</v>
      </c>
      <c r="D106" s="375"/>
      <c r="E106" s="375"/>
      <c r="F106" s="375"/>
      <c r="G106" s="375"/>
      <c r="H106" s="375"/>
      <c r="I106" s="375"/>
      <c r="J106" s="375"/>
      <c r="K106" s="375"/>
      <c r="L106" s="375"/>
    </row>
    <row r="107" spans="3:12" s="58" customFormat="1">
      <c r="C107" s="121"/>
      <c r="D107" s="121"/>
      <c r="E107" s="121"/>
      <c r="F107" s="121"/>
      <c r="G107" s="121"/>
      <c r="H107" s="121"/>
      <c r="I107" s="121"/>
      <c r="J107" s="121"/>
      <c r="K107" s="121"/>
      <c r="L107" s="121"/>
    </row>
    <row r="108" spans="3:12" s="58" customFormat="1">
      <c r="C108" s="375" t="s">
        <v>91</v>
      </c>
      <c r="D108" s="375"/>
      <c r="E108" s="375"/>
      <c r="F108" s="375"/>
      <c r="G108" s="375"/>
      <c r="H108" s="375"/>
      <c r="I108" s="375"/>
      <c r="J108" s="375"/>
      <c r="K108" s="375"/>
      <c r="L108" s="375"/>
    </row>
    <row r="109" spans="3:12" s="58" customFormat="1">
      <c r="C109" s="356"/>
      <c r="D109" s="356"/>
      <c r="E109" s="356"/>
      <c r="F109" s="356"/>
      <c r="G109" s="356"/>
      <c r="H109" s="356"/>
      <c r="I109" s="356"/>
      <c r="J109" s="356"/>
      <c r="K109" s="356"/>
      <c r="L109" s="356"/>
    </row>
    <row r="115" spans="5:12" ht="15.6">
      <c r="E115" s="28" t="s">
        <v>141</v>
      </c>
      <c r="F115" s="308"/>
      <c r="G115" s="308"/>
      <c r="H115" s="308"/>
      <c r="I115" s="308"/>
      <c r="J115" s="308"/>
      <c r="K115" s="114"/>
      <c r="L115" s="28" t="s">
        <v>65</v>
      </c>
    </row>
    <row r="116" spans="5:12">
      <c r="E116" s="29" t="s">
        <v>6</v>
      </c>
      <c r="F116" s="309"/>
      <c r="G116" s="309"/>
      <c r="H116" s="309"/>
      <c r="I116" s="309"/>
      <c r="J116" s="309"/>
      <c r="K116" s="115"/>
      <c r="L116" s="29" t="s">
        <v>13</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91">
    <mergeCell ref="C108:L108"/>
    <mergeCell ref="C105:L105"/>
    <mergeCell ref="C106:L106"/>
    <mergeCell ref="C102:L102"/>
    <mergeCell ref="C8:L8"/>
    <mergeCell ref="C14:L14"/>
    <mergeCell ref="C21:L21"/>
    <mergeCell ref="C75:L75"/>
    <mergeCell ref="C15:L15"/>
    <mergeCell ref="C39:H39"/>
    <mergeCell ref="I39:J39"/>
    <mergeCell ref="K39:L39"/>
    <mergeCell ref="C40:H40"/>
    <mergeCell ref="I40:J40"/>
    <mergeCell ref="K40:L40"/>
    <mergeCell ref="C41:H41"/>
    <mergeCell ref="C57:L57"/>
    <mergeCell ref="O82:X82"/>
    <mergeCell ref="C82:L82"/>
    <mergeCell ref="K47:L47"/>
    <mergeCell ref="K48:L48"/>
    <mergeCell ref="I48:J48"/>
    <mergeCell ref="C53:H53"/>
    <mergeCell ref="K49:L49"/>
    <mergeCell ref="K50:L50"/>
    <mergeCell ref="K51:L51"/>
    <mergeCell ref="K52:L52"/>
    <mergeCell ref="K53:L53"/>
    <mergeCell ref="I52:J52"/>
    <mergeCell ref="I53:J53"/>
    <mergeCell ref="C52:H52"/>
    <mergeCell ref="C49:H49"/>
    <mergeCell ref="C91:L91"/>
    <mergeCell ref="C92:L92"/>
    <mergeCell ref="C81:L81"/>
    <mergeCell ref="C88:L88"/>
    <mergeCell ref="C96:L96"/>
    <mergeCell ref="C85:L85"/>
    <mergeCell ref="C95:L95"/>
    <mergeCell ref="C9:L9"/>
    <mergeCell ref="C17:L17"/>
    <mergeCell ref="C76:L76"/>
    <mergeCell ref="C74:L74"/>
    <mergeCell ref="C69:L69"/>
    <mergeCell ref="C72:L72"/>
    <mergeCell ref="C73:L73"/>
    <mergeCell ref="K45:L45"/>
    <mergeCell ref="C43:H43"/>
    <mergeCell ref="I43:J43"/>
    <mergeCell ref="K43:L43"/>
    <mergeCell ref="C44:H44"/>
    <mergeCell ref="C16:L16"/>
    <mergeCell ref="K46:L46"/>
    <mergeCell ref="C47:H47"/>
    <mergeCell ref="I47:J47"/>
    <mergeCell ref="C27:L27"/>
    <mergeCell ref="C28:L28"/>
    <mergeCell ref="C32:L32"/>
    <mergeCell ref="K42:L42"/>
    <mergeCell ref="I42:J42"/>
    <mergeCell ref="K38:L38"/>
    <mergeCell ref="I38:J38"/>
    <mergeCell ref="C38:H38"/>
    <mergeCell ref="C36:L36"/>
    <mergeCell ref="C31:L31"/>
    <mergeCell ref="C30:L30"/>
    <mergeCell ref="C29:L29"/>
    <mergeCell ref="K41:L41"/>
    <mergeCell ref="C42:H42"/>
    <mergeCell ref="I41:J41"/>
    <mergeCell ref="F115:J115"/>
    <mergeCell ref="F116:J116"/>
    <mergeCell ref="I44:J44"/>
    <mergeCell ref="K44:L44"/>
    <mergeCell ref="C56:L56"/>
    <mergeCell ref="C109:L109"/>
    <mergeCell ref="C65:L65"/>
    <mergeCell ref="C54:H54"/>
    <mergeCell ref="I54:J54"/>
    <mergeCell ref="K54:L54"/>
    <mergeCell ref="C45:H45"/>
    <mergeCell ref="I45:J45"/>
    <mergeCell ref="C46:H46"/>
    <mergeCell ref="I46:J46"/>
    <mergeCell ref="C48:H48"/>
    <mergeCell ref="C61:L61"/>
    <mergeCell ref="C50:H50"/>
    <mergeCell ref="C51:H51"/>
    <mergeCell ref="I49:J49"/>
    <mergeCell ref="I50:J50"/>
    <mergeCell ref="I51:J5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U300"/>
  <sheetViews>
    <sheetView showGridLines="0" zoomScale="55" zoomScaleNormal="55" zoomScaleSheetLayoutView="40" workbookViewId="0">
      <selection activeCell="C1" sqref="C1"/>
    </sheetView>
  </sheetViews>
  <sheetFormatPr baseColWidth="10" defaultColWidth="9.33203125" defaultRowHeight="15"/>
  <cols>
    <col min="1" max="1" width="4.33203125" style="63" customWidth="1"/>
    <col min="2" max="2" width="30" style="63" customWidth="1"/>
    <col min="3" max="3" width="56.88671875" style="63" customWidth="1"/>
    <col min="4" max="4" width="23.6640625" style="63" customWidth="1"/>
    <col min="5" max="5" width="24.5546875" style="63" customWidth="1"/>
    <col min="6" max="6" width="17.33203125" style="64" customWidth="1"/>
    <col min="7" max="7" width="19.5546875" style="63" customWidth="1"/>
    <col min="8" max="8" width="15.77734375" style="63" customWidth="1"/>
    <col min="9" max="9" width="24.88671875" style="63" customWidth="1"/>
    <col min="10" max="10" width="24.33203125" style="66" customWidth="1"/>
    <col min="11" max="11" width="24.33203125" style="63" bestFit="1" customWidth="1"/>
    <col min="12" max="12" width="26.5546875" style="63" bestFit="1" customWidth="1"/>
    <col min="13" max="13" width="17.6640625" style="63" customWidth="1"/>
    <col min="14" max="14" width="30.88671875" style="63" customWidth="1"/>
    <col min="15" max="15" width="23.77734375" style="63" customWidth="1"/>
    <col min="16" max="16" width="22.5546875" style="63" customWidth="1"/>
    <col min="17" max="17" width="26.77734375" style="63" bestFit="1" customWidth="1"/>
    <col min="18" max="18" width="20" style="63" bestFit="1" customWidth="1"/>
    <col min="19" max="19" width="30" style="63" customWidth="1"/>
    <col min="20" max="20" width="9.33203125" style="63"/>
    <col min="21" max="21" width="14.88671875" style="63" bestFit="1" customWidth="1"/>
    <col min="22" max="16384" width="9.33203125" style="63"/>
  </cols>
  <sheetData>
    <row r="1" spans="1:10" s="3" customFormat="1">
      <c r="E1" s="115"/>
    </row>
    <row r="2" spans="1:10" s="3" customFormat="1" ht="30">
      <c r="E2" s="115"/>
      <c r="H2" s="239"/>
    </row>
    <row r="3" spans="1:10" s="3" customFormat="1">
      <c r="E3" s="115"/>
    </row>
    <row r="4" spans="1:10" s="3" customFormat="1">
      <c r="E4" s="115"/>
      <c r="G4" s="65" t="s">
        <v>72</v>
      </c>
    </row>
    <row r="5" spans="1:10" s="3" customFormat="1">
      <c r="E5" s="115"/>
    </row>
    <row r="6" spans="1:10" s="3" customFormat="1">
      <c r="E6" s="115"/>
    </row>
    <row r="7" spans="1:10">
      <c r="A7" s="62"/>
      <c r="E7" s="14"/>
    </row>
    <row r="8" spans="1:10" ht="15.6">
      <c r="A8" s="62"/>
      <c r="B8" s="67" t="s">
        <v>181</v>
      </c>
      <c r="C8" s="67"/>
      <c r="E8" s="14"/>
    </row>
    <row r="9" spans="1:10" ht="15.6">
      <c r="A9" s="62"/>
      <c r="B9" s="68" t="s">
        <v>70</v>
      </c>
      <c r="C9" s="68"/>
      <c r="E9" s="14"/>
    </row>
    <row r="10" spans="1:10" ht="15.6">
      <c r="A10" s="62"/>
      <c r="B10" s="68"/>
      <c r="C10" s="68"/>
      <c r="E10" s="14"/>
    </row>
    <row r="11" spans="1:10" ht="15.6">
      <c r="A11" s="62"/>
      <c r="B11" s="67" t="s">
        <v>180</v>
      </c>
      <c r="C11" s="67"/>
    </row>
    <row r="12" spans="1:10">
      <c r="A12" s="62"/>
      <c r="E12" s="14"/>
    </row>
    <row r="13" spans="1:10" ht="43.5" customHeight="1">
      <c r="A13" s="62"/>
      <c r="B13" s="313" t="s">
        <v>11</v>
      </c>
      <c r="C13" s="315"/>
      <c r="D13" s="103">
        <v>45016</v>
      </c>
      <c r="E13" s="103">
        <v>44651</v>
      </c>
      <c r="F13" s="63"/>
      <c r="I13" s="66"/>
      <c r="J13" s="63"/>
    </row>
    <row r="14" spans="1:10" ht="15.6">
      <c r="A14" s="270"/>
      <c r="B14" s="69" t="s">
        <v>126</v>
      </c>
      <c r="C14" s="70"/>
      <c r="D14" s="229">
        <v>85965.340000000011</v>
      </c>
      <c r="E14" s="268">
        <v>0</v>
      </c>
      <c r="F14" s="63"/>
      <c r="I14" s="66"/>
      <c r="J14" s="63"/>
    </row>
    <row r="15" spans="1:10" ht="15.6">
      <c r="A15" s="270"/>
      <c r="B15" s="69" t="s">
        <v>230</v>
      </c>
      <c r="C15" s="70"/>
      <c r="D15" s="229">
        <v>0</v>
      </c>
      <c r="E15" s="268"/>
      <c r="F15" s="63"/>
      <c r="I15" s="66"/>
      <c r="J15" s="63"/>
    </row>
    <row r="16" spans="1:10" ht="15.6">
      <c r="A16" s="270"/>
      <c r="B16" s="69" t="s">
        <v>231</v>
      </c>
      <c r="C16" s="70"/>
      <c r="D16" s="229">
        <v>0</v>
      </c>
      <c r="E16" s="268"/>
      <c r="F16" s="63"/>
      <c r="I16" s="66"/>
      <c r="J16" s="63"/>
    </row>
    <row r="17" spans="1:12" ht="15.6">
      <c r="A17" s="270"/>
      <c r="B17" s="69" t="s">
        <v>193</v>
      </c>
      <c r="C17" s="70"/>
      <c r="D17" s="229">
        <v>1648.35</v>
      </c>
      <c r="E17" s="268"/>
      <c r="F17" s="63"/>
      <c r="I17" s="66"/>
      <c r="J17" s="63"/>
    </row>
    <row r="18" spans="1:12" ht="15.6">
      <c r="A18" s="271"/>
      <c r="B18" s="69" t="s">
        <v>190</v>
      </c>
      <c r="C18" s="70"/>
      <c r="D18" s="229">
        <v>369.5</v>
      </c>
      <c r="E18" s="268"/>
      <c r="F18" s="63"/>
      <c r="I18" s="66"/>
      <c r="J18" s="63"/>
    </row>
    <row r="19" spans="1:12" ht="15.6">
      <c r="A19" s="270"/>
      <c r="B19" s="69" t="s">
        <v>192</v>
      </c>
      <c r="C19" s="70"/>
      <c r="D19" s="229">
        <v>4588.34</v>
      </c>
      <c r="E19" s="268">
        <v>0</v>
      </c>
      <c r="F19" s="63"/>
      <c r="I19" s="66"/>
      <c r="J19" s="63"/>
    </row>
    <row r="20" spans="1:12" ht="15.6">
      <c r="A20" s="270"/>
      <c r="B20" s="69" t="s">
        <v>139</v>
      </c>
      <c r="C20" s="70"/>
      <c r="D20" s="229">
        <v>8596.5299999999988</v>
      </c>
      <c r="E20" s="268">
        <v>0</v>
      </c>
      <c r="F20" s="63"/>
      <c r="I20" s="66"/>
      <c r="J20" s="63"/>
    </row>
    <row r="21" spans="1:12" ht="15.6">
      <c r="A21" s="272"/>
      <c r="B21" s="69" t="s">
        <v>258</v>
      </c>
      <c r="C21" s="70"/>
      <c r="D21" s="229">
        <v>25.67</v>
      </c>
      <c r="E21" s="268"/>
      <c r="F21" s="63"/>
      <c r="I21" s="66"/>
      <c r="J21" s="63"/>
    </row>
    <row r="22" spans="1:12" ht="15.6">
      <c r="A22" s="272"/>
      <c r="B22" s="69" t="s">
        <v>259</v>
      </c>
      <c r="C22" s="70"/>
      <c r="D22" s="229">
        <v>2.21</v>
      </c>
      <c r="E22" s="268"/>
      <c r="F22" s="63"/>
      <c r="I22" s="66"/>
      <c r="J22" s="63"/>
    </row>
    <row r="23" spans="1:12" ht="15.6">
      <c r="A23" s="272"/>
      <c r="B23" s="69" t="s">
        <v>260</v>
      </c>
      <c r="C23" s="70"/>
      <c r="D23" s="229">
        <v>2.4700000000000002</v>
      </c>
      <c r="E23" s="268"/>
      <c r="F23" s="63"/>
      <c r="I23" s="66"/>
      <c r="J23" s="63"/>
    </row>
    <row r="24" spans="1:12" ht="15.6">
      <c r="A24" s="272"/>
      <c r="B24" s="69" t="s">
        <v>261</v>
      </c>
      <c r="C24" s="70"/>
      <c r="D24" s="229">
        <v>19.05</v>
      </c>
      <c r="E24" s="268"/>
      <c r="F24" s="63"/>
      <c r="I24" s="66"/>
      <c r="J24" s="63"/>
    </row>
    <row r="25" spans="1:12" ht="15.6">
      <c r="A25" s="62"/>
      <c r="B25" s="208" t="s">
        <v>5</v>
      </c>
      <c r="C25" s="209"/>
      <c r="D25" s="230">
        <v>101217.46000000002</v>
      </c>
      <c r="E25" s="268">
        <v>0</v>
      </c>
      <c r="F25" s="72"/>
      <c r="G25" s="72"/>
      <c r="I25" s="66"/>
      <c r="J25" s="63"/>
      <c r="K25" s="72"/>
      <c r="L25" s="72"/>
    </row>
    <row r="26" spans="1:12">
      <c r="A26" s="62"/>
      <c r="E26" s="14"/>
    </row>
    <row r="27" spans="1:12" ht="38.4" customHeight="1">
      <c r="A27" s="62"/>
      <c r="B27" s="381" t="s">
        <v>137</v>
      </c>
      <c r="C27" s="381"/>
      <c r="D27" s="381"/>
      <c r="E27" s="381"/>
      <c r="F27" s="381"/>
      <c r="G27" s="381"/>
      <c r="H27" s="381"/>
      <c r="I27" s="381"/>
      <c r="J27" s="381"/>
    </row>
    <row r="28" spans="1:12">
      <c r="A28" s="62"/>
      <c r="E28" s="14"/>
    </row>
    <row r="29" spans="1:12" ht="15.6">
      <c r="A29" s="62"/>
      <c r="B29" s="67" t="s">
        <v>179</v>
      </c>
      <c r="C29" s="67"/>
    </row>
    <row r="30" spans="1:12">
      <c r="A30" s="62"/>
      <c r="B30" s="63" t="s">
        <v>255</v>
      </c>
    </row>
    <row r="31" spans="1:12">
      <c r="A31" s="62"/>
      <c r="E31" s="14"/>
    </row>
    <row r="32" spans="1:12" ht="46.95" customHeight="1">
      <c r="A32" s="62"/>
      <c r="B32" s="313" t="s">
        <v>30</v>
      </c>
      <c r="C32" s="315"/>
      <c r="D32" s="103" t="s">
        <v>31</v>
      </c>
      <c r="E32" s="103" t="s">
        <v>32</v>
      </c>
      <c r="F32" s="122" t="s">
        <v>114</v>
      </c>
    </row>
    <row r="33" spans="1:11" s="67" customFormat="1" ht="15.6">
      <c r="A33" s="73"/>
      <c r="B33" s="210" t="s">
        <v>33</v>
      </c>
      <c r="C33" s="211"/>
      <c r="D33" s="212"/>
      <c r="E33" s="212"/>
      <c r="F33" s="213"/>
      <c r="J33" s="74"/>
    </row>
    <row r="34" spans="1:11">
      <c r="A34" s="62"/>
      <c r="B34" s="69" t="s">
        <v>34</v>
      </c>
      <c r="C34" s="70"/>
      <c r="D34" s="112">
        <v>1014.977123</v>
      </c>
      <c r="E34" s="112">
        <v>16652904.529999999</v>
      </c>
      <c r="F34" s="112">
        <v>186</v>
      </c>
    </row>
    <row r="35" spans="1:11">
      <c r="A35" s="62"/>
      <c r="B35" s="69" t="s">
        <v>35</v>
      </c>
      <c r="C35" s="70"/>
      <c r="D35" s="284">
        <v>1017.971936</v>
      </c>
      <c r="E35" s="112">
        <v>20219013.530000001</v>
      </c>
      <c r="F35" s="112">
        <v>216</v>
      </c>
      <c r="H35" s="111"/>
    </row>
    <row r="36" spans="1:11">
      <c r="A36" s="62"/>
      <c r="B36" s="69" t="s">
        <v>36</v>
      </c>
      <c r="C36" s="70"/>
      <c r="D36" s="284">
        <v>1021.058492</v>
      </c>
      <c r="E36" s="112">
        <v>29636645.43</v>
      </c>
      <c r="F36" s="112">
        <v>246</v>
      </c>
      <c r="G36" s="72"/>
    </row>
    <row r="37" spans="1:11" s="67" customFormat="1" ht="15.6">
      <c r="A37" s="73"/>
      <c r="B37" s="210" t="s">
        <v>37</v>
      </c>
      <c r="C37" s="211"/>
      <c r="D37" s="214"/>
      <c r="E37" s="215"/>
      <c r="F37" s="216"/>
      <c r="J37" s="74"/>
    </row>
    <row r="38" spans="1:11">
      <c r="A38" s="62"/>
      <c r="B38" s="69" t="s">
        <v>38</v>
      </c>
      <c r="C38" s="70"/>
      <c r="D38" s="75">
        <v>0</v>
      </c>
      <c r="E38" s="71">
        <v>0</v>
      </c>
      <c r="F38" s="112">
        <v>0</v>
      </c>
    </row>
    <row r="39" spans="1:11">
      <c r="A39" s="62"/>
      <c r="B39" s="69" t="s">
        <v>39</v>
      </c>
      <c r="C39" s="70"/>
      <c r="D39" s="75">
        <v>0</v>
      </c>
      <c r="E39" s="71">
        <v>0</v>
      </c>
      <c r="F39" s="112">
        <v>0</v>
      </c>
    </row>
    <row r="40" spans="1:11">
      <c r="A40" s="62"/>
      <c r="B40" s="69" t="s">
        <v>40</v>
      </c>
      <c r="C40" s="70"/>
      <c r="D40" s="75">
        <v>0</v>
      </c>
      <c r="E40" s="71">
        <v>0</v>
      </c>
      <c r="F40" s="112">
        <v>0</v>
      </c>
    </row>
    <row r="41" spans="1:11" s="67" customFormat="1" ht="15.6">
      <c r="A41" s="73"/>
      <c r="B41" s="210" t="s">
        <v>41</v>
      </c>
      <c r="C41" s="211"/>
      <c r="D41" s="214"/>
      <c r="E41" s="212"/>
      <c r="F41" s="213"/>
      <c r="J41" s="74"/>
    </row>
    <row r="42" spans="1:11">
      <c r="A42" s="62"/>
      <c r="B42" s="69" t="s">
        <v>42</v>
      </c>
      <c r="C42" s="70"/>
      <c r="D42" s="75">
        <v>0</v>
      </c>
      <c r="E42" s="71">
        <v>0</v>
      </c>
      <c r="F42" s="71">
        <v>0</v>
      </c>
    </row>
    <row r="43" spans="1:11">
      <c r="A43" s="62"/>
      <c r="B43" s="69" t="s">
        <v>43</v>
      </c>
      <c r="C43" s="70"/>
      <c r="D43" s="75"/>
      <c r="E43" s="229"/>
      <c r="F43" s="112">
        <v>0</v>
      </c>
    </row>
    <row r="44" spans="1:11" ht="15.6">
      <c r="A44" s="62"/>
      <c r="B44" s="69" t="s">
        <v>44</v>
      </c>
      <c r="C44" s="70"/>
      <c r="D44" s="75"/>
      <c r="E44" s="229"/>
      <c r="F44" s="112">
        <v>0</v>
      </c>
      <c r="K44" s="225"/>
    </row>
    <row r="45" spans="1:11" s="67" customFormat="1" ht="15.6">
      <c r="A45" s="73"/>
      <c r="B45" s="210" t="s">
        <v>45</v>
      </c>
      <c r="C45" s="211"/>
      <c r="D45" s="75"/>
      <c r="E45" s="71"/>
      <c r="F45" s="213"/>
      <c r="J45" s="74"/>
    </row>
    <row r="46" spans="1:11">
      <c r="A46" s="62"/>
      <c r="B46" s="69" t="s">
        <v>46</v>
      </c>
      <c r="C46" s="70"/>
      <c r="D46" s="75"/>
      <c r="E46" s="71"/>
      <c r="F46" s="112">
        <v>0</v>
      </c>
      <c r="G46" s="291"/>
    </row>
    <row r="47" spans="1:11">
      <c r="A47" s="62"/>
      <c r="B47" s="69" t="s">
        <v>47</v>
      </c>
      <c r="C47" s="70"/>
      <c r="D47" s="75"/>
      <c r="E47" s="71"/>
      <c r="F47" s="112">
        <v>0</v>
      </c>
    </row>
    <row r="48" spans="1:11">
      <c r="A48" s="62"/>
      <c r="B48" s="69" t="s">
        <v>48</v>
      </c>
      <c r="C48" s="70"/>
      <c r="D48" s="75"/>
      <c r="E48" s="71"/>
      <c r="F48" s="112">
        <v>0</v>
      </c>
      <c r="H48" s="291"/>
      <c r="I48" s="292"/>
      <c r="J48" s="293"/>
    </row>
    <row r="49" spans="1:16">
      <c r="A49" s="62"/>
      <c r="E49" s="14"/>
    </row>
    <row r="50" spans="1:16">
      <c r="A50" s="62"/>
      <c r="E50" s="14"/>
    </row>
    <row r="51" spans="1:16" ht="15.6">
      <c r="A51" s="62"/>
      <c r="B51" s="67" t="s">
        <v>178</v>
      </c>
      <c r="C51" s="67"/>
      <c r="E51" s="14"/>
    </row>
    <row r="52" spans="1:16" ht="82.05" customHeight="1">
      <c r="A52" s="62"/>
      <c r="B52" s="381" t="s">
        <v>89</v>
      </c>
      <c r="C52" s="381"/>
      <c r="D52" s="381"/>
      <c r="E52" s="381"/>
      <c r="F52" s="381"/>
      <c r="G52" s="381"/>
      <c r="H52" s="381"/>
      <c r="I52" s="381"/>
      <c r="J52" s="381"/>
    </row>
    <row r="53" spans="1:16">
      <c r="A53" s="62"/>
      <c r="E53" s="14"/>
    </row>
    <row r="54" spans="1:16" ht="15.6">
      <c r="A54" s="62"/>
      <c r="B54" s="67" t="s">
        <v>177</v>
      </c>
      <c r="C54" s="67"/>
      <c r="E54" s="14"/>
    </row>
    <row r="55" spans="1:16" ht="15.6">
      <c r="A55" s="62"/>
      <c r="B55" s="67"/>
      <c r="C55" s="67"/>
      <c r="E55" s="14"/>
    </row>
    <row r="56" spans="1:16" ht="15.6">
      <c r="A56" s="62"/>
      <c r="B56" s="67" t="s">
        <v>176</v>
      </c>
      <c r="C56" s="67"/>
    </row>
    <row r="57" spans="1:16">
      <c r="A57" s="62"/>
      <c r="B57" s="63" t="s">
        <v>66</v>
      </c>
    </row>
    <row r="58" spans="1:16" ht="15.6">
      <c r="A58" s="62"/>
      <c r="B58" s="67"/>
      <c r="C58" s="67"/>
    </row>
    <row r="59" spans="1:16" ht="15.6">
      <c r="A59" s="62"/>
      <c r="B59" s="313" t="s">
        <v>0</v>
      </c>
      <c r="C59" s="315"/>
      <c r="D59" s="103">
        <v>45016</v>
      </c>
      <c r="E59" s="103">
        <v>44926</v>
      </c>
      <c r="F59" s="63"/>
      <c r="I59" s="66"/>
      <c r="J59" s="63"/>
    </row>
    <row r="60" spans="1:16">
      <c r="A60" s="273"/>
      <c r="B60" s="69" t="s">
        <v>189</v>
      </c>
      <c r="C60" s="76"/>
      <c r="D60" s="229">
        <v>310027.53999999911</v>
      </c>
      <c r="E60" s="229">
        <v>750146.36</v>
      </c>
      <c r="F60" s="111"/>
      <c r="I60" s="66"/>
      <c r="J60" s="63"/>
    </row>
    <row r="61" spans="1:16">
      <c r="A61" s="273"/>
      <c r="B61" s="69" t="s">
        <v>223</v>
      </c>
      <c r="C61" s="76"/>
      <c r="D61" s="229">
        <v>2091717.4189999998</v>
      </c>
      <c r="E61" s="229">
        <v>0.73</v>
      </c>
      <c r="F61" s="294"/>
      <c r="I61" s="66"/>
      <c r="J61" s="63"/>
    </row>
    <row r="62" spans="1:16">
      <c r="A62" s="273"/>
      <c r="B62" s="69" t="s">
        <v>124</v>
      </c>
      <c r="C62" s="76"/>
      <c r="D62" s="229">
        <v>0</v>
      </c>
      <c r="E62" s="229">
        <v>883228.93</v>
      </c>
      <c r="F62" s="294"/>
      <c r="I62" s="66"/>
      <c r="J62" s="63"/>
    </row>
    <row r="63" spans="1:16">
      <c r="A63" s="273"/>
      <c r="B63" s="69" t="s">
        <v>195</v>
      </c>
      <c r="C63" s="76"/>
      <c r="D63" s="229">
        <v>5619055.8299999982</v>
      </c>
      <c r="E63" s="229">
        <v>0</v>
      </c>
      <c r="F63" s="294"/>
      <c r="I63" s="66"/>
      <c r="J63" s="63"/>
    </row>
    <row r="64" spans="1:16" ht="15.6">
      <c r="A64" s="62"/>
      <c r="B64" s="208" t="s">
        <v>5</v>
      </c>
      <c r="C64" s="209"/>
      <c r="D64" s="230">
        <v>8020800.7889999971</v>
      </c>
      <c r="E64" s="230">
        <v>1633376.02</v>
      </c>
      <c r="F64" s="295"/>
      <c r="G64" s="295"/>
      <c r="I64" s="66"/>
      <c r="J64" s="63"/>
      <c r="O64" s="88"/>
      <c r="P64" s="89"/>
    </row>
    <row r="65" spans="1:19">
      <c r="A65" s="62"/>
      <c r="E65" s="78"/>
      <c r="O65" s="88"/>
      <c r="P65" s="89"/>
    </row>
    <row r="66" spans="1:19">
      <c r="A66" s="62"/>
      <c r="E66" s="78"/>
      <c r="O66" s="88"/>
      <c r="P66" s="89"/>
    </row>
    <row r="67" spans="1:19" s="81" customFormat="1" ht="15.6">
      <c r="A67" s="79"/>
      <c r="B67" s="67" t="s">
        <v>175</v>
      </c>
      <c r="C67" s="67"/>
      <c r="D67" s="80"/>
      <c r="F67" s="82"/>
      <c r="J67" s="83"/>
      <c r="O67" s="88"/>
      <c r="P67" s="104"/>
    </row>
    <row r="68" spans="1:19" s="81" customFormat="1" ht="18.149999999999999" customHeight="1">
      <c r="A68" s="79"/>
      <c r="B68" s="84" t="s">
        <v>116</v>
      </c>
      <c r="C68" s="84"/>
      <c r="F68" s="82"/>
      <c r="J68" s="83"/>
      <c r="P68" s="107"/>
      <c r="Q68" s="106"/>
    </row>
    <row r="69" spans="1:19" s="81" customFormat="1" ht="14.25" customHeight="1">
      <c r="A69" s="79"/>
      <c r="B69" s="84"/>
      <c r="C69" s="84"/>
      <c r="F69" s="82"/>
      <c r="J69" s="83"/>
      <c r="N69" s="105"/>
      <c r="P69" s="108"/>
      <c r="Q69" s="106"/>
    </row>
    <row r="70" spans="1:19" s="81" customFormat="1" ht="15.6">
      <c r="A70" s="79"/>
      <c r="B70" s="225" t="s">
        <v>274</v>
      </c>
      <c r="C70" s="67"/>
      <c r="F70" s="82"/>
      <c r="J70" s="83"/>
      <c r="N70" s="240"/>
    </row>
    <row r="71" spans="1:19" s="86" customFormat="1" ht="15" customHeight="1">
      <c r="A71" s="85"/>
      <c r="B71" s="318" t="s">
        <v>49</v>
      </c>
      <c r="C71" s="378" t="s">
        <v>50</v>
      </c>
      <c r="D71" s="318" t="s">
        <v>51</v>
      </c>
      <c r="E71" s="318" t="s">
        <v>52</v>
      </c>
      <c r="F71" s="318" t="s">
        <v>53</v>
      </c>
      <c r="G71" s="318" t="s">
        <v>54</v>
      </c>
      <c r="H71" s="318" t="s">
        <v>1</v>
      </c>
      <c r="I71" s="318" t="s">
        <v>17</v>
      </c>
      <c r="J71" s="318" t="s">
        <v>55</v>
      </c>
      <c r="K71" s="318" t="s">
        <v>56</v>
      </c>
      <c r="L71" s="318" t="s">
        <v>57</v>
      </c>
      <c r="M71" s="318" t="s">
        <v>58</v>
      </c>
      <c r="N71" s="318" t="s">
        <v>59</v>
      </c>
      <c r="O71" s="318" t="s">
        <v>112</v>
      </c>
      <c r="P71" s="318" t="s">
        <v>115</v>
      </c>
      <c r="Q71" s="81"/>
    </row>
    <row r="72" spans="1:19" s="86" customFormat="1" ht="55.95" customHeight="1">
      <c r="A72" s="85"/>
      <c r="B72" s="382"/>
      <c r="C72" s="379"/>
      <c r="D72" s="382"/>
      <c r="E72" s="382"/>
      <c r="F72" s="382"/>
      <c r="G72" s="382"/>
      <c r="H72" s="382"/>
      <c r="I72" s="382"/>
      <c r="J72" s="382"/>
      <c r="K72" s="382"/>
      <c r="L72" s="382"/>
      <c r="M72" s="382"/>
      <c r="N72" s="318"/>
      <c r="O72" s="318"/>
      <c r="P72" s="318"/>
      <c r="Q72" s="81"/>
    </row>
    <row r="73" spans="1:19" s="81" customFormat="1" ht="15" customHeight="1">
      <c r="A73" s="79"/>
      <c r="B73" s="242" t="s">
        <v>289</v>
      </c>
      <c r="C73" s="242" t="s">
        <v>273</v>
      </c>
      <c r="D73" s="243" t="s">
        <v>268</v>
      </c>
      <c r="E73" s="244" t="s">
        <v>269</v>
      </c>
      <c r="F73" s="266">
        <v>45044</v>
      </c>
      <c r="G73" s="266">
        <v>45044</v>
      </c>
      <c r="H73" s="245" t="s">
        <v>194</v>
      </c>
      <c r="I73" s="250"/>
      <c r="J73" s="251">
        <v>458950</v>
      </c>
      <c r="K73" s="250">
        <v>462382.66</v>
      </c>
      <c r="L73" s="250">
        <v>0</v>
      </c>
      <c r="M73" s="227">
        <v>6.8000000000000005E-2</v>
      </c>
      <c r="N73" s="87">
        <v>3.3007385291799154E-2</v>
      </c>
      <c r="O73" s="87"/>
      <c r="P73" s="87">
        <v>2.0181499673227375E-2</v>
      </c>
      <c r="R73" s="246"/>
      <c r="S73" s="247"/>
    </row>
    <row r="74" spans="1:19" s="81" customFormat="1" ht="15" customHeight="1">
      <c r="A74" s="79"/>
      <c r="B74" s="242" t="s">
        <v>289</v>
      </c>
      <c r="C74" s="242" t="s">
        <v>272</v>
      </c>
      <c r="D74" s="243" t="s">
        <v>268</v>
      </c>
      <c r="E74" s="244" t="s">
        <v>269</v>
      </c>
      <c r="F74" s="266">
        <v>45037</v>
      </c>
      <c r="G74" s="266">
        <v>45044</v>
      </c>
      <c r="H74" s="245" t="s">
        <v>194</v>
      </c>
      <c r="I74" s="250"/>
      <c r="J74" s="251">
        <v>459200</v>
      </c>
      <c r="K74" s="250">
        <v>462536.45</v>
      </c>
      <c r="L74" s="250">
        <v>0</v>
      </c>
      <c r="M74" s="227">
        <v>6.8000000000000005E-2</v>
      </c>
      <c r="N74" s="87">
        <v>3.301836365717304E-2</v>
      </c>
      <c r="O74" s="87"/>
      <c r="P74" s="87">
        <v>2.0188212106679673E-2</v>
      </c>
      <c r="R74" s="246"/>
      <c r="S74" s="247"/>
    </row>
    <row r="75" spans="1:19" s="81" customFormat="1" ht="15" customHeight="1">
      <c r="A75" s="79"/>
      <c r="B75" s="242" t="s">
        <v>289</v>
      </c>
      <c r="C75" s="242" t="s">
        <v>272</v>
      </c>
      <c r="D75" s="243" t="s">
        <v>268</v>
      </c>
      <c r="E75" s="244" t="s">
        <v>269</v>
      </c>
      <c r="F75" s="266">
        <v>45030</v>
      </c>
      <c r="G75" s="266">
        <v>45037</v>
      </c>
      <c r="H75" s="245" t="s">
        <v>194</v>
      </c>
      <c r="I75" s="250"/>
      <c r="J75" s="251">
        <v>458050</v>
      </c>
      <c r="K75" s="250">
        <v>460572.4</v>
      </c>
      <c r="L75" s="250">
        <v>0</v>
      </c>
      <c r="M75" s="227">
        <v>6.25E-2</v>
      </c>
      <c r="N75" s="87">
        <v>3.287815910217879E-2</v>
      </c>
      <c r="O75" s="87"/>
      <c r="P75" s="87">
        <v>2.0102487710282106E-2</v>
      </c>
      <c r="R75" s="246"/>
      <c r="S75" s="247"/>
    </row>
    <row r="76" spans="1:19" s="81" customFormat="1" ht="15" customHeight="1">
      <c r="A76" s="79"/>
      <c r="B76" s="242" t="s">
        <v>289</v>
      </c>
      <c r="C76" s="242" t="s">
        <v>272</v>
      </c>
      <c r="D76" s="243" t="s">
        <v>268</v>
      </c>
      <c r="E76" s="244" t="s">
        <v>269</v>
      </c>
      <c r="F76" s="266">
        <v>45026</v>
      </c>
      <c r="G76" s="266">
        <v>45030</v>
      </c>
      <c r="H76" s="245" t="s">
        <v>194</v>
      </c>
      <c r="I76" s="250"/>
      <c r="J76" s="251">
        <v>458850</v>
      </c>
      <c r="K76" s="250">
        <v>460647.84</v>
      </c>
      <c r="L76" s="250">
        <v>0</v>
      </c>
      <c r="M76" s="227">
        <v>6.25E-2</v>
      </c>
      <c r="N76" s="87">
        <v>3.2883544419064187E-2</v>
      </c>
      <c r="O76" s="87"/>
      <c r="P76" s="87">
        <v>2.0105780420989181E-2</v>
      </c>
      <c r="R76" s="246"/>
      <c r="S76" s="247"/>
    </row>
    <row r="77" spans="1:19" s="81" customFormat="1" ht="15" customHeight="1">
      <c r="A77" s="79"/>
      <c r="B77" s="242" t="s">
        <v>125</v>
      </c>
      <c r="C77" s="242" t="s">
        <v>277</v>
      </c>
      <c r="D77" s="243" t="s">
        <v>268</v>
      </c>
      <c r="E77" s="244" t="s">
        <v>269</v>
      </c>
      <c r="F77" s="266">
        <v>44785</v>
      </c>
      <c r="G77" s="266">
        <v>45505</v>
      </c>
      <c r="H77" s="245" t="s">
        <v>194</v>
      </c>
      <c r="I77" s="250"/>
      <c r="J77" s="251">
        <v>50000</v>
      </c>
      <c r="K77" s="250">
        <v>50354.64</v>
      </c>
      <c r="L77" s="250">
        <v>50000</v>
      </c>
      <c r="M77" s="227">
        <v>5.2999999999999999E-2</v>
      </c>
      <c r="N77" s="87">
        <v>3.5945876597315339E-3</v>
      </c>
      <c r="O77" s="87"/>
      <c r="P77" s="87">
        <v>2.197816308045553E-3</v>
      </c>
      <c r="R77" s="246"/>
      <c r="S77" s="247"/>
    </row>
    <row r="78" spans="1:19" s="81" customFormat="1" ht="15" customHeight="1">
      <c r="A78" s="79"/>
      <c r="B78" s="242" t="s">
        <v>125</v>
      </c>
      <c r="C78" s="242" t="s">
        <v>277</v>
      </c>
      <c r="D78" s="243" t="s">
        <v>268</v>
      </c>
      <c r="E78" s="244" t="s">
        <v>269</v>
      </c>
      <c r="F78" s="266">
        <v>44785</v>
      </c>
      <c r="G78" s="266">
        <v>45505</v>
      </c>
      <c r="H78" s="245" t="s">
        <v>194</v>
      </c>
      <c r="I78" s="250"/>
      <c r="J78" s="251">
        <v>50000</v>
      </c>
      <c r="K78" s="250">
        <v>50354.64</v>
      </c>
      <c r="L78" s="250">
        <v>50000</v>
      </c>
      <c r="M78" s="227">
        <v>5.2999999999999999E-2</v>
      </c>
      <c r="N78" s="87">
        <v>3.5945876597315339E-3</v>
      </c>
      <c r="O78" s="87"/>
      <c r="P78" s="87">
        <v>2.197816308045553E-3</v>
      </c>
      <c r="R78" s="246"/>
      <c r="S78" s="247"/>
    </row>
    <row r="79" spans="1:19" s="81" customFormat="1" ht="15" customHeight="1">
      <c r="A79" s="79"/>
      <c r="B79" s="242" t="s">
        <v>125</v>
      </c>
      <c r="C79" s="242" t="s">
        <v>277</v>
      </c>
      <c r="D79" s="243" t="s">
        <v>268</v>
      </c>
      <c r="E79" s="244" t="s">
        <v>269</v>
      </c>
      <c r="F79" s="266">
        <v>44795</v>
      </c>
      <c r="G79" s="266">
        <v>45516</v>
      </c>
      <c r="H79" s="245" t="s">
        <v>194</v>
      </c>
      <c r="I79" s="250"/>
      <c r="J79" s="251">
        <v>50071.93</v>
      </c>
      <c r="K79" s="250">
        <v>50354.475068493157</v>
      </c>
      <c r="L79" s="250">
        <v>50000</v>
      </c>
      <c r="M79" s="227">
        <v>5.2999999999999999E-2</v>
      </c>
      <c r="N79" s="87">
        <v>3.5945758860248963E-3</v>
      </c>
      <c r="O79" s="87"/>
      <c r="P79" s="87">
        <v>2.1978091093215533E-3</v>
      </c>
      <c r="R79" s="246"/>
      <c r="S79" s="247"/>
    </row>
    <row r="80" spans="1:19" s="81" customFormat="1" ht="15" customHeight="1">
      <c r="A80" s="79"/>
      <c r="B80" s="242" t="s">
        <v>125</v>
      </c>
      <c r="C80" s="242" t="s">
        <v>277</v>
      </c>
      <c r="D80" s="243" t="s">
        <v>268</v>
      </c>
      <c r="E80" s="244" t="s">
        <v>269</v>
      </c>
      <c r="F80" s="266">
        <v>44795</v>
      </c>
      <c r="G80" s="266">
        <v>45516</v>
      </c>
      <c r="H80" s="245" t="s">
        <v>194</v>
      </c>
      <c r="I80" s="250"/>
      <c r="J80" s="251">
        <v>50071.93</v>
      </c>
      <c r="K80" s="250">
        <v>50354.475068493157</v>
      </c>
      <c r="L80" s="250">
        <v>50000</v>
      </c>
      <c r="M80" s="227">
        <v>5.2999999999999999E-2</v>
      </c>
      <c r="N80" s="87">
        <v>3.5945758860248963E-3</v>
      </c>
      <c r="O80" s="87"/>
      <c r="P80" s="87">
        <v>2.1978091093215533E-3</v>
      </c>
      <c r="R80" s="246"/>
      <c r="S80" s="247"/>
    </row>
    <row r="81" spans="1:19" s="81" customFormat="1" ht="15" customHeight="1">
      <c r="A81" s="79"/>
      <c r="B81" s="242" t="s">
        <v>125</v>
      </c>
      <c r="C81" s="242" t="s">
        <v>277</v>
      </c>
      <c r="D81" s="243" t="s">
        <v>268</v>
      </c>
      <c r="E81" s="244" t="s">
        <v>269</v>
      </c>
      <c r="F81" s="266">
        <v>44795</v>
      </c>
      <c r="G81" s="266">
        <v>45516</v>
      </c>
      <c r="H81" s="245" t="s">
        <v>194</v>
      </c>
      <c r="I81" s="250"/>
      <c r="J81" s="251">
        <v>50071.93</v>
      </c>
      <c r="K81" s="250">
        <v>50354.475068493157</v>
      </c>
      <c r="L81" s="250">
        <v>50000</v>
      </c>
      <c r="M81" s="227">
        <v>5.2999999999999999E-2</v>
      </c>
      <c r="N81" s="87">
        <v>3.5945758860248963E-3</v>
      </c>
      <c r="O81" s="87"/>
      <c r="P81" s="87">
        <v>2.1978091093215533E-3</v>
      </c>
      <c r="R81" s="246"/>
      <c r="S81" s="247"/>
    </row>
    <row r="82" spans="1:19" s="81" customFormat="1" ht="15" customHeight="1">
      <c r="A82" s="79"/>
      <c r="B82" s="242" t="s">
        <v>125</v>
      </c>
      <c r="C82" s="242" t="s">
        <v>277</v>
      </c>
      <c r="D82" s="243" t="s">
        <v>268</v>
      </c>
      <c r="E82" s="244" t="s">
        <v>269</v>
      </c>
      <c r="F82" s="266">
        <v>44839</v>
      </c>
      <c r="G82" s="266">
        <v>45516</v>
      </c>
      <c r="H82" s="245" t="s">
        <v>194</v>
      </c>
      <c r="I82" s="250"/>
      <c r="J82" s="251">
        <v>50391.11</v>
      </c>
      <c r="K82" s="250">
        <v>50354.725068493157</v>
      </c>
      <c r="L82" s="250">
        <v>50000</v>
      </c>
      <c r="M82" s="227">
        <v>5.2999999999999999E-2</v>
      </c>
      <c r="N82" s="87">
        <v>3.5945937323825497E-3</v>
      </c>
      <c r="O82" s="87"/>
      <c r="P82" s="87">
        <v>2.1978200210086792E-3</v>
      </c>
      <c r="R82" s="246"/>
      <c r="S82" s="247"/>
    </row>
    <row r="83" spans="1:19" s="81" customFormat="1" ht="15" customHeight="1">
      <c r="A83" s="79"/>
      <c r="B83" s="242" t="s">
        <v>125</v>
      </c>
      <c r="C83" s="242" t="s">
        <v>277</v>
      </c>
      <c r="D83" s="243" t="s">
        <v>268</v>
      </c>
      <c r="E83" s="244" t="s">
        <v>269</v>
      </c>
      <c r="F83" s="266">
        <v>44839</v>
      </c>
      <c r="G83" s="266">
        <v>45516</v>
      </c>
      <c r="H83" s="245" t="s">
        <v>194</v>
      </c>
      <c r="I83" s="250"/>
      <c r="J83" s="251">
        <v>50391.11</v>
      </c>
      <c r="K83" s="250">
        <v>50354.725068493157</v>
      </c>
      <c r="L83" s="250">
        <v>50000</v>
      </c>
      <c r="M83" s="227">
        <v>5.2999999999999999E-2</v>
      </c>
      <c r="N83" s="87">
        <v>3.5945937323825497E-3</v>
      </c>
      <c r="O83" s="87"/>
      <c r="P83" s="87">
        <v>2.1978200210086792E-3</v>
      </c>
      <c r="R83" s="246"/>
      <c r="S83" s="247"/>
    </row>
    <row r="84" spans="1:19" s="81" customFormat="1" ht="15" customHeight="1">
      <c r="A84" s="79"/>
      <c r="B84" s="242" t="s">
        <v>125</v>
      </c>
      <c r="C84" s="242" t="s">
        <v>277</v>
      </c>
      <c r="D84" s="243" t="s">
        <v>268</v>
      </c>
      <c r="E84" s="244" t="s">
        <v>269</v>
      </c>
      <c r="F84" s="266">
        <v>44839</v>
      </c>
      <c r="G84" s="266">
        <v>45516</v>
      </c>
      <c r="H84" s="245" t="s">
        <v>194</v>
      </c>
      <c r="I84" s="250"/>
      <c r="J84" s="251">
        <v>50391.11</v>
      </c>
      <c r="K84" s="250">
        <v>50354.725068493157</v>
      </c>
      <c r="L84" s="250">
        <v>50000</v>
      </c>
      <c r="M84" s="227">
        <v>5.2999999999999999E-2</v>
      </c>
      <c r="N84" s="87">
        <v>3.5945937323825497E-3</v>
      </c>
      <c r="O84" s="87"/>
      <c r="P84" s="87">
        <v>2.1978200210086792E-3</v>
      </c>
      <c r="R84" s="246"/>
      <c r="S84" s="247"/>
    </row>
    <row r="85" spans="1:19" s="81" customFormat="1" ht="15" customHeight="1">
      <c r="A85" s="79"/>
      <c r="B85" s="242" t="s">
        <v>125</v>
      </c>
      <c r="C85" s="242" t="s">
        <v>277</v>
      </c>
      <c r="D85" s="243" t="s">
        <v>268</v>
      </c>
      <c r="E85" s="244" t="s">
        <v>269</v>
      </c>
      <c r="F85" s="266">
        <v>44839</v>
      </c>
      <c r="G85" s="266">
        <v>45516</v>
      </c>
      <c r="H85" s="245" t="s">
        <v>194</v>
      </c>
      <c r="I85" s="250"/>
      <c r="J85" s="251">
        <v>50391.11</v>
      </c>
      <c r="K85" s="250">
        <v>50354.725068493157</v>
      </c>
      <c r="L85" s="250">
        <v>50000</v>
      </c>
      <c r="M85" s="227">
        <v>5.2999999999999999E-2</v>
      </c>
      <c r="N85" s="87">
        <v>3.5945937323825497E-3</v>
      </c>
      <c r="O85" s="87"/>
      <c r="P85" s="87">
        <v>2.1978200210086792E-3</v>
      </c>
      <c r="R85" s="246"/>
      <c r="S85" s="247"/>
    </row>
    <row r="86" spans="1:19" s="81" customFormat="1" ht="15" customHeight="1">
      <c r="A86" s="79"/>
      <c r="B86" s="242" t="s">
        <v>125</v>
      </c>
      <c r="C86" s="242" t="s">
        <v>277</v>
      </c>
      <c r="D86" s="243" t="s">
        <v>268</v>
      </c>
      <c r="E86" s="244" t="s">
        <v>269</v>
      </c>
      <c r="F86" s="266">
        <v>44935</v>
      </c>
      <c r="G86" s="266">
        <v>45068</v>
      </c>
      <c r="H86" s="245" t="s">
        <v>194</v>
      </c>
      <c r="I86" s="250"/>
      <c r="J86" s="251">
        <v>100728.11</v>
      </c>
      <c r="K86" s="250">
        <v>102066.83</v>
      </c>
      <c r="L86" s="250">
        <v>55000</v>
      </c>
      <c r="M86" s="227">
        <v>4.1000000000000002E-2</v>
      </c>
      <c r="N86" s="87">
        <v>7.2860846107909091E-3</v>
      </c>
      <c r="O86" s="87"/>
      <c r="P86" s="87">
        <v>4.4548852595215271E-3</v>
      </c>
      <c r="R86" s="246"/>
      <c r="S86" s="247"/>
    </row>
    <row r="87" spans="1:19" s="81" customFormat="1" ht="15" customHeight="1">
      <c r="A87" s="79"/>
      <c r="B87" s="242" t="s">
        <v>125</v>
      </c>
      <c r="C87" s="242" t="s">
        <v>277</v>
      </c>
      <c r="D87" s="243" t="s">
        <v>268</v>
      </c>
      <c r="E87" s="244" t="s">
        <v>269</v>
      </c>
      <c r="F87" s="266">
        <v>45000</v>
      </c>
      <c r="G87" s="266">
        <v>45068</v>
      </c>
      <c r="H87" s="245" t="s">
        <v>194</v>
      </c>
      <c r="I87" s="250"/>
      <c r="J87" s="251">
        <v>51223.1</v>
      </c>
      <c r="K87" s="250">
        <v>51373.65</v>
      </c>
      <c r="L87" s="250">
        <v>55000</v>
      </c>
      <c r="M87" s="227">
        <v>4.1000000000000002E-2</v>
      </c>
      <c r="N87" s="87">
        <v>3.6673301273798587E-3</v>
      </c>
      <c r="O87" s="87"/>
      <c r="P87" s="87">
        <v>2.2422927812377254E-3</v>
      </c>
      <c r="R87" s="246"/>
      <c r="S87" s="247"/>
    </row>
    <row r="88" spans="1:19" s="81" customFormat="1" ht="15" customHeight="1">
      <c r="A88" s="79"/>
      <c r="B88" s="242" t="s">
        <v>125</v>
      </c>
      <c r="C88" s="242" t="s">
        <v>277</v>
      </c>
      <c r="D88" s="243" t="s">
        <v>268</v>
      </c>
      <c r="E88" s="244" t="s">
        <v>269</v>
      </c>
      <c r="F88" s="266">
        <v>45000</v>
      </c>
      <c r="G88" s="266">
        <v>45068</v>
      </c>
      <c r="H88" s="245" t="s">
        <v>194</v>
      </c>
      <c r="I88" s="250"/>
      <c r="J88" s="251">
        <v>102446.21</v>
      </c>
      <c r="K88" s="250">
        <v>102747.31000000001</v>
      </c>
      <c r="L88" s="250">
        <v>55000</v>
      </c>
      <c r="M88" s="227">
        <v>4.1000000000000002E-2</v>
      </c>
      <c r="N88" s="87">
        <v>7.3346609686140238E-3</v>
      </c>
      <c r="O88" s="87"/>
      <c r="P88" s="87">
        <v>4.4845859989429363E-3</v>
      </c>
      <c r="R88" s="246"/>
      <c r="S88" s="247"/>
    </row>
    <row r="89" spans="1:19" s="81" customFormat="1" ht="15" customHeight="1">
      <c r="A89" s="79"/>
      <c r="B89" s="242" t="s">
        <v>125</v>
      </c>
      <c r="C89" s="242" t="s">
        <v>277</v>
      </c>
      <c r="D89" s="243" t="s">
        <v>268</v>
      </c>
      <c r="E89" s="244" t="s">
        <v>269</v>
      </c>
      <c r="F89" s="266">
        <v>45000</v>
      </c>
      <c r="G89" s="266">
        <v>45068</v>
      </c>
      <c r="H89" s="245" t="s">
        <v>194</v>
      </c>
      <c r="I89" s="250"/>
      <c r="J89" s="251">
        <v>102446.21</v>
      </c>
      <c r="K89" s="250">
        <v>102747.31000000001</v>
      </c>
      <c r="L89" s="250">
        <v>55000</v>
      </c>
      <c r="M89" s="227">
        <v>4.1000000000000002E-2</v>
      </c>
      <c r="N89" s="87">
        <v>7.3346609686140238E-3</v>
      </c>
      <c r="O89" s="87"/>
      <c r="P89" s="87">
        <v>4.4845859989429363E-3</v>
      </c>
      <c r="R89" s="246"/>
      <c r="S89" s="247"/>
    </row>
    <row r="90" spans="1:19" s="81" customFormat="1" ht="15" customHeight="1">
      <c r="A90" s="79"/>
      <c r="B90" s="242" t="s">
        <v>125</v>
      </c>
      <c r="C90" s="242" t="s">
        <v>277</v>
      </c>
      <c r="D90" s="243" t="s">
        <v>268</v>
      </c>
      <c r="E90" s="244" t="s">
        <v>269</v>
      </c>
      <c r="F90" s="266">
        <v>45009</v>
      </c>
      <c r="G90" s="266">
        <v>45068</v>
      </c>
      <c r="H90" s="245" t="s">
        <v>194</v>
      </c>
      <c r="I90" s="250"/>
      <c r="J90" s="251">
        <v>48731.49</v>
      </c>
      <c r="K90" s="250">
        <v>48796.38</v>
      </c>
      <c r="L90" s="250">
        <v>55000</v>
      </c>
      <c r="M90" s="227">
        <v>4.1000000000000002E-2</v>
      </c>
      <c r="N90" s="87">
        <v>3.4833505986254817E-3</v>
      </c>
      <c r="O90" s="87"/>
      <c r="P90" s="87">
        <v>2.1298033257230683E-3</v>
      </c>
      <c r="R90" s="246"/>
      <c r="S90" s="247"/>
    </row>
    <row r="91" spans="1:19" s="81" customFormat="1" ht="15" customHeight="1">
      <c r="A91" s="79"/>
      <c r="B91" s="242" t="s">
        <v>125</v>
      </c>
      <c r="C91" s="242" t="s">
        <v>277</v>
      </c>
      <c r="D91" s="243" t="s">
        <v>268</v>
      </c>
      <c r="E91" s="244" t="s">
        <v>269</v>
      </c>
      <c r="F91" s="266">
        <v>45009</v>
      </c>
      <c r="G91" s="266">
        <v>45068</v>
      </c>
      <c r="H91" s="245" t="s">
        <v>194</v>
      </c>
      <c r="I91" s="250"/>
      <c r="J91" s="251">
        <v>48731.49</v>
      </c>
      <c r="K91" s="250">
        <v>48796.38</v>
      </c>
      <c r="L91" s="250">
        <v>55000</v>
      </c>
      <c r="M91" s="227">
        <v>4.1000000000000002E-2</v>
      </c>
      <c r="N91" s="87">
        <v>3.4833505986254817E-3</v>
      </c>
      <c r="O91" s="87"/>
      <c r="P91" s="87">
        <v>2.1298033257230683E-3</v>
      </c>
      <c r="R91" s="246"/>
      <c r="S91" s="247"/>
    </row>
    <row r="92" spans="1:19" s="81" customFormat="1" ht="15" customHeight="1">
      <c r="A92" s="79"/>
      <c r="B92" s="242" t="s">
        <v>125</v>
      </c>
      <c r="C92" s="242" t="s">
        <v>277</v>
      </c>
      <c r="D92" s="243" t="s">
        <v>268</v>
      </c>
      <c r="E92" s="244" t="s">
        <v>269</v>
      </c>
      <c r="F92" s="266">
        <v>45009</v>
      </c>
      <c r="G92" s="266">
        <v>45068</v>
      </c>
      <c r="H92" s="245" t="s">
        <v>194</v>
      </c>
      <c r="I92" s="250"/>
      <c r="J92" s="251">
        <v>48731.49</v>
      </c>
      <c r="K92" s="250">
        <v>48796.38</v>
      </c>
      <c r="L92" s="250">
        <v>55000</v>
      </c>
      <c r="M92" s="227">
        <v>4.1000000000000002E-2</v>
      </c>
      <c r="N92" s="87">
        <v>3.4833505986254817E-3</v>
      </c>
      <c r="O92" s="87"/>
      <c r="P92" s="87">
        <v>2.1298033257230683E-3</v>
      </c>
      <c r="R92" s="246"/>
      <c r="S92" s="247"/>
    </row>
    <row r="93" spans="1:19" s="81" customFormat="1" ht="15" customHeight="1">
      <c r="A93" s="79"/>
      <c r="B93" s="242" t="s">
        <v>125</v>
      </c>
      <c r="C93" s="242" t="s">
        <v>277</v>
      </c>
      <c r="D93" s="243" t="s">
        <v>268</v>
      </c>
      <c r="E93" s="244" t="s">
        <v>269</v>
      </c>
      <c r="F93" s="266">
        <v>45009</v>
      </c>
      <c r="G93" s="266">
        <v>45068</v>
      </c>
      <c r="H93" s="245" t="s">
        <v>194</v>
      </c>
      <c r="I93" s="250"/>
      <c r="J93" s="251">
        <v>48731.49</v>
      </c>
      <c r="K93" s="250">
        <v>48796.38</v>
      </c>
      <c r="L93" s="250">
        <v>55000</v>
      </c>
      <c r="M93" s="227">
        <v>4.1000000000000002E-2</v>
      </c>
      <c r="N93" s="87">
        <v>3.4833505986254817E-3</v>
      </c>
      <c r="O93" s="87"/>
      <c r="P93" s="87">
        <v>2.1298033257230683E-3</v>
      </c>
      <c r="R93" s="246"/>
      <c r="S93" s="247"/>
    </row>
    <row r="94" spans="1:19" s="81" customFormat="1" ht="15" customHeight="1">
      <c r="A94" s="79"/>
      <c r="B94" s="242" t="s">
        <v>125</v>
      </c>
      <c r="C94" s="242" t="s">
        <v>277</v>
      </c>
      <c r="D94" s="243" t="s">
        <v>268</v>
      </c>
      <c r="E94" s="244" t="s">
        <v>269</v>
      </c>
      <c r="F94" s="266">
        <v>45009</v>
      </c>
      <c r="G94" s="266">
        <v>45068</v>
      </c>
      <c r="H94" s="245" t="s">
        <v>194</v>
      </c>
      <c r="I94" s="250"/>
      <c r="J94" s="251">
        <v>48731.49</v>
      </c>
      <c r="K94" s="250">
        <v>48796.38</v>
      </c>
      <c r="L94" s="250">
        <v>55000</v>
      </c>
      <c r="M94" s="227">
        <v>4.1000000000000002E-2</v>
      </c>
      <c r="N94" s="87">
        <v>3.4833505986254817E-3</v>
      </c>
      <c r="O94" s="87"/>
      <c r="P94" s="87">
        <v>2.1298033257230683E-3</v>
      </c>
      <c r="R94" s="246"/>
      <c r="S94" s="247"/>
    </row>
    <row r="95" spans="1:19" s="81" customFormat="1" ht="15" customHeight="1">
      <c r="A95" s="79"/>
      <c r="B95" s="242" t="s">
        <v>125</v>
      </c>
      <c r="C95" s="242" t="s">
        <v>277</v>
      </c>
      <c r="D95" s="243" t="s">
        <v>268</v>
      </c>
      <c r="E95" s="244" t="s">
        <v>269</v>
      </c>
      <c r="F95" s="266">
        <v>45009</v>
      </c>
      <c r="G95" s="266">
        <v>45068</v>
      </c>
      <c r="H95" s="245" t="s">
        <v>194</v>
      </c>
      <c r="I95" s="250"/>
      <c r="J95" s="251">
        <v>48731.49</v>
      </c>
      <c r="K95" s="250">
        <v>48796.38</v>
      </c>
      <c r="L95" s="250">
        <v>55000</v>
      </c>
      <c r="M95" s="227">
        <v>4.1000000000000002E-2</v>
      </c>
      <c r="N95" s="87">
        <v>3.4833505986254817E-3</v>
      </c>
      <c r="O95" s="87"/>
      <c r="P95" s="87">
        <v>2.1298033257230683E-3</v>
      </c>
      <c r="R95" s="246"/>
      <c r="S95" s="247"/>
    </row>
    <row r="96" spans="1:19" s="81" customFormat="1" ht="15" customHeight="1">
      <c r="A96" s="79"/>
      <c r="B96" s="242" t="s">
        <v>125</v>
      </c>
      <c r="C96" s="242" t="s">
        <v>278</v>
      </c>
      <c r="D96" s="243" t="s">
        <v>268</v>
      </c>
      <c r="E96" s="244" t="s">
        <v>269</v>
      </c>
      <c r="F96" s="266">
        <v>44789</v>
      </c>
      <c r="G96" s="266">
        <v>45502</v>
      </c>
      <c r="H96" s="245" t="s">
        <v>194</v>
      </c>
      <c r="I96" s="250"/>
      <c r="J96" s="251">
        <v>194492.01</v>
      </c>
      <c r="K96" s="250">
        <v>197455.076</v>
      </c>
      <c r="L96" s="250">
        <v>200000</v>
      </c>
      <c r="M96" s="227">
        <v>4.2999999999999997E-2</v>
      </c>
      <c r="N96" s="87">
        <v>1.4095415626860845E-2</v>
      </c>
      <c r="O96" s="87"/>
      <c r="P96" s="87">
        <v>8.6182720428380401E-3</v>
      </c>
      <c r="R96" s="246"/>
      <c r="S96" s="247"/>
    </row>
    <row r="97" spans="1:19" s="81" customFormat="1" ht="15" customHeight="1">
      <c r="A97" s="79"/>
      <c r="B97" s="242" t="s">
        <v>125</v>
      </c>
      <c r="C97" s="242" t="s">
        <v>278</v>
      </c>
      <c r="D97" s="243" t="s">
        <v>268</v>
      </c>
      <c r="E97" s="244" t="s">
        <v>269</v>
      </c>
      <c r="F97" s="266">
        <v>44795</v>
      </c>
      <c r="G97" s="266">
        <v>45502</v>
      </c>
      <c r="H97" s="245" t="s">
        <v>194</v>
      </c>
      <c r="I97" s="250"/>
      <c r="J97" s="251">
        <v>194683.37</v>
      </c>
      <c r="K97" s="250">
        <v>197457.42246575342</v>
      </c>
      <c r="L97" s="250">
        <v>200000</v>
      </c>
      <c r="M97" s="227">
        <v>4.2999999999999997E-2</v>
      </c>
      <c r="N97" s="87">
        <v>1.4095583130329071E-2</v>
      </c>
      <c r="O97" s="87"/>
      <c r="P97" s="87">
        <v>8.6183744584386497E-3</v>
      </c>
      <c r="R97" s="246"/>
      <c r="S97" s="247"/>
    </row>
    <row r="98" spans="1:19" s="81" customFormat="1" ht="15" customHeight="1">
      <c r="A98" s="79"/>
      <c r="B98" s="242" t="s">
        <v>125</v>
      </c>
      <c r="C98" s="242" t="s">
        <v>278</v>
      </c>
      <c r="D98" s="243" t="s">
        <v>268</v>
      </c>
      <c r="E98" s="244" t="s">
        <v>269</v>
      </c>
      <c r="F98" s="266">
        <v>44804</v>
      </c>
      <c r="G98" s="266">
        <v>45502</v>
      </c>
      <c r="H98" s="245" t="s">
        <v>194</v>
      </c>
      <c r="I98" s="250"/>
      <c r="J98" s="251">
        <v>194964.17</v>
      </c>
      <c r="K98" s="250">
        <v>197454.89246575345</v>
      </c>
      <c r="L98" s="250">
        <v>200000</v>
      </c>
      <c r="M98" s="227">
        <v>4.2999999999999997E-2</v>
      </c>
      <c r="N98" s="87">
        <v>1.4095402525189623E-2</v>
      </c>
      <c r="O98" s="87"/>
      <c r="P98" s="87">
        <v>8.6182640321649396E-3</v>
      </c>
      <c r="R98" s="246"/>
      <c r="S98" s="247"/>
    </row>
    <row r="99" spans="1:19" s="81" customFormat="1" ht="15" customHeight="1">
      <c r="A99" s="79"/>
      <c r="B99" s="242" t="s">
        <v>125</v>
      </c>
      <c r="C99" s="242" t="s">
        <v>278</v>
      </c>
      <c r="D99" s="243" t="s">
        <v>268</v>
      </c>
      <c r="E99" s="244" t="s">
        <v>269</v>
      </c>
      <c r="F99" s="266">
        <v>44839</v>
      </c>
      <c r="G99" s="266">
        <v>45502</v>
      </c>
      <c r="H99" s="245" t="s">
        <v>194</v>
      </c>
      <c r="I99" s="250"/>
      <c r="J99" s="251">
        <v>196236.42</v>
      </c>
      <c r="K99" s="250">
        <v>197578.02246575343</v>
      </c>
      <c r="L99" s="250">
        <v>200000</v>
      </c>
      <c r="M99" s="227">
        <v>4.2999999999999997E-2</v>
      </c>
      <c r="N99" s="87">
        <v>1.4104192213260924E-2</v>
      </c>
      <c r="O99" s="87"/>
      <c r="P99" s="87">
        <v>8.6236382563081287E-3</v>
      </c>
      <c r="R99" s="246"/>
      <c r="S99" s="247"/>
    </row>
    <row r="100" spans="1:19" s="81" customFormat="1" ht="15" customHeight="1">
      <c r="A100" s="79"/>
      <c r="B100" s="242" t="s">
        <v>125</v>
      </c>
      <c r="C100" s="242" t="s">
        <v>278</v>
      </c>
      <c r="D100" s="243" t="s">
        <v>268</v>
      </c>
      <c r="E100" s="244" t="s">
        <v>269</v>
      </c>
      <c r="F100" s="266">
        <v>44845</v>
      </c>
      <c r="G100" s="266">
        <v>45502</v>
      </c>
      <c r="H100" s="245" t="s">
        <v>194</v>
      </c>
      <c r="I100" s="250"/>
      <c r="J100" s="251">
        <v>196413.15</v>
      </c>
      <c r="K100" s="250">
        <v>197568.67246575342</v>
      </c>
      <c r="L100" s="250">
        <v>200000</v>
      </c>
      <c r="M100" s="227">
        <v>4.2999999999999997E-2</v>
      </c>
      <c r="N100" s="87">
        <v>1.4103524759484698E-2</v>
      </c>
      <c r="O100" s="87"/>
      <c r="P100" s="87">
        <v>8.6232301592096237E-3</v>
      </c>
      <c r="R100" s="246"/>
      <c r="S100" s="247"/>
    </row>
    <row r="101" spans="1:19" s="81" customFormat="1" ht="15" customHeight="1">
      <c r="A101" s="79"/>
      <c r="B101" s="242" t="s">
        <v>125</v>
      </c>
      <c r="C101" s="242" t="s">
        <v>278</v>
      </c>
      <c r="D101" s="243" t="s">
        <v>268</v>
      </c>
      <c r="E101" s="244" t="s">
        <v>269</v>
      </c>
      <c r="F101" s="266">
        <v>44923</v>
      </c>
      <c r="G101" s="266">
        <v>45502</v>
      </c>
      <c r="H101" s="245" t="s">
        <v>194</v>
      </c>
      <c r="I101" s="250"/>
      <c r="J101" s="251">
        <v>198759.58</v>
      </c>
      <c r="K101" s="250">
        <v>197457.98599999998</v>
      </c>
      <c r="L101" s="250">
        <v>200000</v>
      </c>
      <c r="M101" s="227">
        <v>4.2999999999999997E-2</v>
      </c>
      <c r="N101" s="87">
        <v>1.4095623358463925E-2</v>
      </c>
      <c r="O101" s="87"/>
      <c r="P101" s="87">
        <v>8.6183990548761823E-3</v>
      </c>
      <c r="R101" s="246"/>
      <c r="S101" s="247"/>
    </row>
    <row r="102" spans="1:19" s="81" customFormat="1" ht="15" customHeight="1">
      <c r="A102" s="79"/>
      <c r="B102" s="242" t="s">
        <v>125</v>
      </c>
      <c r="C102" s="242" t="s">
        <v>278</v>
      </c>
      <c r="D102" s="243" t="s">
        <v>268</v>
      </c>
      <c r="E102" s="244" t="s">
        <v>269</v>
      </c>
      <c r="F102" s="266">
        <v>45014</v>
      </c>
      <c r="G102" s="266">
        <v>45243</v>
      </c>
      <c r="H102" s="245" t="s">
        <v>194</v>
      </c>
      <c r="I102" s="250"/>
      <c r="J102" s="251">
        <v>95692.31</v>
      </c>
      <c r="K102" s="250">
        <v>95728.94</v>
      </c>
      <c r="L102" s="250">
        <v>100000</v>
      </c>
      <c r="M102" s="227">
        <v>0.04</v>
      </c>
      <c r="N102" s="87">
        <v>6.8336516039669915E-3</v>
      </c>
      <c r="O102" s="87"/>
      <c r="P102" s="87">
        <v>4.178256968651037E-3</v>
      </c>
      <c r="R102" s="246"/>
      <c r="S102" s="247"/>
    </row>
    <row r="103" spans="1:19" s="81" customFormat="1" ht="15" customHeight="1">
      <c r="A103" s="79"/>
      <c r="B103" s="242" t="s">
        <v>125</v>
      </c>
      <c r="C103" s="242" t="s">
        <v>278</v>
      </c>
      <c r="D103" s="243" t="s">
        <v>268</v>
      </c>
      <c r="E103" s="244" t="s">
        <v>269</v>
      </c>
      <c r="F103" s="266">
        <v>45014</v>
      </c>
      <c r="G103" s="266">
        <v>45243</v>
      </c>
      <c r="H103" s="245" t="s">
        <v>194</v>
      </c>
      <c r="I103" s="250"/>
      <c r="J103" s="251">
        <v>191348.6</v>
      </c>
      <c r="K103" s="250">
        <v>191421.96</v>
      </c>
      <c r="L103" s="250">
        <v>100000</v>
      </c>
      <c r="M103" s="227">
        <v>0.04</v>
      </c>
      <c r="N103" s="87">
        <v>1.3664739043266386E-2</v>
      </c>
      <c r="O103" s="87"/>
      <c r="P103" s="87">
        <v>8.3549461460958405E-3</v>
      </c>
      <c r="R103" s="246"/>
      <c r="S103" s="247"/>
    </row>
    <row r="104" spans="1:19" s="81" customFormat="1" ht="15" customHeight="1">
      <c r="A104" s="79"/>
      <c r="B104" s="242" t="s">
        <v>125</v>
      </c>
      <c r="C104" s="242" t="s">
        <v>278</v>
      </c>
      <c r="D104" s="243" t="s">
        <v>268</v>
      </c>
      <c r="E104" s="244" t="s">
        <v>269</v>
      </c>
      <c r="F104" s="266">
        <v>45014</v>
      </c>
      <c r="G104" s="266">
        <v>45243</v>
      </c>
      <c r="H104" s="245" t="s">
        <v>194</v>
      </c>
      <c r="I104" s="250"/>
      <c r="J104" s="251">
        <v>95692.31</v>
      </c>
      <c r="K104" s="250">
        <v>95728.94</v>
      </c>
      <c r="L104" s="250">
        <v>100000</v>
      </c>
      <c r="M104" s="227">
        <v>0.04</v>
      </c>
      <c r="N104" s="87">
        <v>6.8336516039669915E-3</v>
      </c>
      <c r="O104" s="87"/>
      <c r="P104" s="87">
        <v>4.178256968651037E-3</v>
      </c>
      <c r="R104" s="246"/>
      <c r="S104" s="247"/>
    </row>
    <row r="105" spans="1:19" s="81" customFormat="1" ht="15" customHeight="1">
      <c r="A105" s="79"/>
      <c r="B105" s="242" t="s">
        <v>125</v>
      </c>
      <c r="C105" s="242" t="s">
        <v>278</v>
      </c>
      <c r="D105" s="243" t="s">
        <v>268</v>
      </c>
      <c r="E105" s="244" t="s">
        <v>269</v>
      </c>
      <c r="F105" s="266">
        <v>45014</v>
      </c>
      <c r="G105" s="266">
        <v>45243</v>
      </c>
      <c r="H105" s="245" t="s">
        <v>194</v>
      </c>
      <c r="I105" s="250"/>
      <c r="J105" s="251">
        <v>95692.31</v>
      </c>
      <c r="K105" s="250">
        <v>95728.94</v>
      </c>
      <c r="L105" s="250">
        <v>100000</v>
      </c>
      <c r="M105" s="227">
        <v>0.04</v>
      </c>
      <c r="N105" s="87">
        <v>6.8336516039669915E-3</v>
      </c>
      <c r="O105" s="87"/>
      <c r="P105" s="87">
        <v>4.178256968651037E-3</v>
      </c>
      <c r="R105" s="246"/>
      <c r="S105" s="247"/>
    </row>
    <row r="106" spans="1:19" s="81" customFormat="1" ht="15" customHeight="1">
      <c r="A106" s="79"/>
      <c r="B106" s="242" t="s">
        <v>125</v>
      </c>
      <c r="C106" s="242" t="s">
        <v>279</v>
      </c>
      <c r="D106" s="243" t="s">
        <v>268</v>
      </c>
      <c r="E106" s="244" t="s">
        <v>269</v>
      </c>
      <c r="F106" s="266">
        <v>44795</v>
      </c>
      <c r="G106" s="266">
        <v>45306</v>
      </c>
      <c r="H106" s="245" t="s">
        <v>194</v>
      </c>
      <c r="I106" s="250"/>
      <c r="J106" s="251">
        <v>98651.95</v>
      </c>
      <c r="K106" s="250">
        <v>100043.4</v>
      </c>
      <c r="L106" s="250">
        <v>100000</v>
      </c>
      <c r="M106" s="227">
        <v>0.05</v>
      </c>
      <c r="N106" s="87">
        <v>7.1416411889268939E-3</v>
      </c>
      <c r="O106" s="87"/>
      <c r="P106" s="87">
        <v>4.3665691191978424E-3</v>
      </c>
      <c r="R106" s="246"/>
      <c r="S106" s="247"/>
    </row>
    <row r="107" spans="1:19" s="81" customFormat="1" ht="15" customHeight="1">
      <c r="A107" s="79"/>
      <c r="B107" s="242" t="s">
        <v>125</v>
      </c>
      <c r="C107" s="242" t="s">
        <v>279</v>
      </c>
      <c r="D107" s="243" t="s">
        <v>268</v>
      </c>
      <c r="E107" s="244" t="s">
        <v>269</v>
      </c>
      <c r="F107" s="266">
        <v>44795</v>
      </c>
      <c r="G107" s="266">
        <v>45306</v>
      </c>
      <c r="H107" s="245" t="s">
        <v>194</v>
      </c>
      <c r="I107" s="250"/>
      <c r="J107" s="251">
        <v>98651.95</v>
      </c>
      <c r="K107" s="250">
        <v>100043.4</v>
      </c>
      <c r="L107" s="250">
        <v>100000</v>
      </c>
      <c r="M107" s="227">
        <v>0.05</v>
      </c>
      <c r="N107" s="87">
        <v>7.1416411889268939E-3</v>
      </c>
      <c r="O107" s="87"/>
      <c r="P107" s="87">
        <v>4.3665691191978424E-3</v>
      </c>
      <c r="R107" s="246"/>
      <c r="S107" s="247"/>
    </row>
    <row r="108" spans="1:19" s="81" customFormat="1" ht="15" customHeight="1">
      <c r="A108" s="79"/>
      <c r="B108" s="242" t="s">
        <v>125</v>
      </c>
      <c r="C108" s="242" t="s">
        <v>279</v>
      </c>
      <c r="D108" s="243" t="s">
        <v>268</v>
      </c>
      <c r="E108" s="244" t="s">
        <v>269</v>
      </c>
      <c r="F108" s="266">
        <v>44958</v>
      </c>
      <c r="G108" s="266">
        <v>45033</v>
      </c>
      <c r="H108" s="245" t="s">
        <v>194</v>
      </c>
      <c r="I108" s="250"/>
      <c r="J108" s="251">
        <v>49815.12</v>
      </c>
      <c r="K108" s="250">
        <v>50351.76</v>
      </c>
      <c r="L108" s="250">
        <v>50000</v>
      </c>
      <c r="M108" s="227">
        <v>3.7999999999999999E-2</v>
      </c>
      <c r="N108" s="87">
        <v>3.5943820696913704E-3</v>
      </c>
      <c r="O108" s="87"/>
      <c r="P108" s="87">
        <v>2.1976906054098641E-3</v>
      </c>
      <c r="R108" s="246"/>
      <c r="S108" s="247"/>
    </row>
    <row r="109" spans="1:19" s="81" customFormat="1" ht="15" customHeight="1">
      <c r="A109" s="79"/>
      <c r="B109" s="242" t="s">
        <v>125</v>
      </c>
      <c r="C109" s="242" t="s">
        <v>279</v>
      </c>
      <c r="D109" s="243" t="s">
        <v>268</v>
      </c>
      <c r="E109" s="244" t="s">
        <v>269</v>
      </c>
      <c r="F109" s="266">
        <v>45009</v>
      </c>
      <c r="G109" s="266">
        <v>45033</v>
      </c>
      <c r="H109" s="245" t="s">
        <v>194</v>
      </c>
      <c r="I109" s="250"/>
      <c r="J109" s="251">
        <v>50296.53</v>
      </c>
      <c r="K109" s="250">
        <v>50358.67</v>
      </c>
      <c r="L109" s="250">
        <v>50000</v>
      </c>
      <c r="M109" s="227">
        <v>3.7999999999999999E-2</v>
      </c>
      <c r="N109" s="87">
        <v>3.5948753430169018E-3</v>
      </c>
      <c r="O109" s="87"/>
      <c r="P109" s="87">
        <v>2.1979922044420203E-3</v>
      </c>
      <c r="R109" s="246"/>
      <c r="S109" s="247"/>
    </row>
    <row r="110" spans="1:19" s="81" customFormat="1" ht="15" customHeight="1">
      <c r="A110" s="79"/>
      <c r="B110" s="242" t="s">
        <v>125</v>
      </c>
      <c r="C110" s="242" t="s">
        <v>279</v>
      </c>
      <c r="D110" s="243" t="s">
        <v>268</v>
      </c>
      <c r="E110" s="244" t="s">
        <v>269</v>
      </c>
      <c r="F110" s="266">
        <v>45009</v>
      </c>
      <c r="G110" s="266">
        <v>45033</v>
      </c>
      <c r="H110" s="245" t="s">
        <v>194</v>
      </c>
      <c r="I110" s="250"/>
      <c r="J110" s="251">
        <v>50296.53</v>
      </c>
      <c r="K110" s="250">
        <v>50358.67</v>
      </c>
      <c r="L110" s="250">
        <v>50000</v>
      </c>
      <c r="M110" s="227">
        <v>3.7999999999999999E-2</v>
      </c>
      <c r="N110" s="87">
        <v>3.5948753430169018E-3</v>
      </c>
      <c r="O110" s="87"/>
      <c r="P110" s="87">
        <v>2.1979922044420203E-3</v>
      </c>
      <c r="R110" s="246"/>
      <c r="S110" s="247"/>
    </row>
    <row r="111" spans="1:19" s="81" customFormat="1" ht="15" customHeight="1">
      <c r="A111" s="79"/>
      <c r="B111" s="242" t="s">
        <v>125</v>
      </c>
      <c r="C111" s="242" t="s">
        <v>279</v>
      </c>
      <c r="D111" s="243" t="s">
        <v>268</v>
      </c>
      <c r="E111" s="244" t="s">
        <v>269</v>
      </c>
      <c r="F111" s="266">
        <v>45009</v>
      </c>
      <c r="G111" s="266">
        <v>45033</v>
      </c>
      <c r="H111" s="245" t="s">
        <v>194</v>
      </c>
      <c r="I111" s="250"/>
      <c r="J111" s="251">
        <v>50296.53</v>
      </c>
      <c r="K111" s="250">
        <v>50358.67</v>
      </c>
      <c r="L111" s="250">
        <v>50000</v>
      </c>
      <c r="M111" s="227">
        <v>3.7999999999999999E-2</v>
      </c>
      <c r="N111" s="87">
        <v>3.5948753430169018E-3</v>
      </c>
      <c r="O111" s="87"/>
      <c r="P111" s="87">
        <v>2.1979922044420203E-3</v>
      </c>
      <c r="R111" s="246"/>
      <c r="S111" s="247"/>
    </row>
    <row r="112" spans="1:19" s="81" customFormat="1" ht="15" customHeight="1">
      <c r="A112" s="79"/>
      <c r="B112" s="242" t="s">
        <v>125</v>
      </c>
      <c r="C112" s="242" t="s">
        <v>279</v>
      </c>
      <c r="D112" s="243" t="s">
        <v>268</v>
      </c>
      <c r="E112" s="244" t="s">
        <v>269</v>
      </c>
      <c r="F112" s="266">
        <v>45012</v>
      </c>
      <c r="G112" s="266">
        <v>45033</v>
      </c>
      <c r="H112" s="245" t="s">
        <v>194</v>
      </c>
      <c r="I112" s="250"/>
      <c r="J112" s="251">
        <v>25430.09</v>
      </c>
      <c r="K112" s="250">
        <v>25447.93</v>
      </c>
      <c r="L112" s="250">
        <v>50000</v>
      </c>
      <c r="M112" s="227">
        <v>3.7999999999999999E-2</v>
      </c>
      <c r="N112" s="87">
        <v>1.816611441243784E-3</v>
      </c>
      <c r="O112" s="87"/>
      <c r="P112" s="87">
        <v>1.110719400635208E-3</v>
      </c>
      <c r="R112" s="246"/>
      <c r="S112" s="247"/>
    </row>
    <row r="113" spans="1:19" s="81" customFormat="1" ht="15" customHeight="1">
      <c r="A113" s="79"/>
      <c r="B113" s="242" t="s">
        <v>125</v>
      </c>
      <c r="C113" s="242" t="s">
        <v>279</v>
      </c>
      <c r="D113" s="243" t="s">
        <v>268</v>
      </c>
      <c r="E113" s="244" t="s">
        <v>269</v>
      </c>
      <c r="F113" s="266">
        <v>45012</v>
      </c>
      <c r="G113" s="266">
        <v>45033</v>
      </c>
      <c r="H113" s="245" t="s">
        <v>194</v>
      </c>
      <c r="I113" s="250"/>
      <c r="J113" s="251">
        <v>49706.82</v>
      </c>
      <c r="K113" s="250">
        <v>49741.93</v>
      </c>
      <c r="L113" s="250">
        <v>50000</v>
      </c>
      <c r="M113" s="227">
        <v>3.7999999999999999E-2</v>
      </c>
      <c r="N113" s="87">
        <v>3.5508490925410209E-3</v>
      </c>
      <c r="O113" s="87"/>
      <c r="P113" s="87">
        <v>2.1710735087702012E-3</v>
      </c>
      <c r="R113" s="246"/>
      <c r="S113" s="247"/>
    </row>
    <row r="114" spans="1:19" s="81" customFormat="1" ht="15" customHeight="1">
      <c r="A114" s="79"/>
      <c r="B114" s="242" t="s">
        <v>125</v>
      </c>
      <c r="C114" s="242" t="s">
        <v>279</v>
      </c>
      <c r="D114" s="243" t="s">
        <v>268</v>
      </c>
      <c r="E114" s="244" t="s">
        <v>269</v>
      </c>
      <c r="F114" s="266">
        <v>45012</v>
      </c>
      <c r="G114" s="266">
        <v>45033</v>
      </c>
      <c r="H114" s="245" t="s">
        <v>194</v>
      </c>
      <c r="I114" s="250"/>
      <c r="J114" s="251">
        <v>49706.82</v>
      </c>
      <c r="K114" s="250">
        <v>49741.93</v>
      </c>
      <c r="L114" s="250">
        <v>50000</v>
      </c>
      <c r="M114" s="227">
        <v>3.7999999999999999E-2</v>
      </c>
      <c r="N114" s="87">
        <v>3.5508490925410209E-3</v>
      </c>
      <c r="O114" s="87"/>
      <c r="P114" s="87">
        <v>2.1710735087702012E-3</v>
      </c>
      <c r="R114" s="246"/>
      <c r="S114" s="247"/>
    </row>
    <row r="115" spans="1:19" s="81" customFormat="1" ht="15" customHeight="1">
      <c r="A115" s="79"/>
      <c r="B115" s="242" t="s">
        <v>125</v>
      </c>
      <c r="C115" s="242" t="s">
        <v>279</v>
      </c>
      <c r="D115" s="243" t="s">
        <v>268</v>
      </c>
      <c r="E115" s="244" t="s">
        <v>269</v>
      </c>
      <c r="F115" s="266">
        <v>45012</v>
      </c>
      <c r="G115" s="266">
        <v>45033</v>
      </c>
      <c r="H115" s="245" t="s">
        <v>194</v>
      </c>
      <c r="I115" s="250"/>
      <c r="J115" s="251">
        <v>49706.82</v>
      </c>
      <c r="K115" s="250">
        <v>49741.93</v>
      </c>
      <c r="L115" s="250">
        <v>50000</v>
      </c>
      <c r="M115" s="227">
        <v>3.7999999999999999E-2</v>
      </c>
      <c r="N115" s="87">
        <v>3.5508490925410209E-3</v>
      </c>
      <c r="O115" s="87"/>
      <c r="P115" s="87">
        <v>2.1710735087702012E-3</v>
      </c>
      <c r="R115" s="246"/>
      <c r="S115" s="247"/>
    </row>
    <row r="116" spans="1:19" s="81" customFormat="1" ht="15" customHeight="1">
      <c r="A116" s="79"/>
      <c r="B116" s="242" t="s">
        <v>125</v>
      </c>
      <c r="C116" s="242" t="s">
        <v>279</v>
      </c>
      <c r="D116" s="243" t="s">
        <v>268</v>
      </c>
      <c r="E116" s="244" t="s">
        <v>269</v>
      </c>
      <c r="F116" s="266">
        <v>45012</v>
      </c>
      <c r="G116" s="266">
        <v>45033</v>
      </c>
      <c r="H116" s="245" t="s">
        <v>194</v>
      </c>
      <c r="I116" s="250"/>
      <c r="J116" s="251">
        <v>49706.82</v>
      </c>
      <c r="K116" s="250">
        <v>49741.93</v>
      </c>
      <c r="L116" s="250">
        <v>50000</v>
      </c>
      <c r="M116" s="227">
        <v>3.7999999999999999E-2</v>
      </c>
      <c r="N116" s="87">
        <v>3.5508490925410209E-3</v>
      </c>
      <c r="O116" s="87"/>
      <c r="P116" s="87">
        <v>2.1710735087702012E-3</v>
      </c>
      <c r="R116" s="246"/>
      <c r="S116" s="247"/>
    </row>
    <row r="117" spans="1:19" s="81" customFormat="1" ht="15" customHeight="1">
      <c r="A117" s="79"/>
      <c r="B117" s="242" t="s">
        <v>125</v>
      </c>
      <c r="C117" s="242" t="s">
        <v>279</v>
      </c>
      <c r="D117" s="243" t="s">
        <v>268</v>
      </c>
      <c r="E117" s="244" t="s">
        <v>269</v>
      </c>
      <c r="F117" s="266">
        <v>45012</v>
      </c>
      <c r="G117" s="266">
        <v>45033</v>
      </c>
      <c r="H117" s="245" t="s">
        <v>194</v>
      </c>
      <c r="I117" s="250"/>
      <c r="J117" s="251">
        <v>25273</v>
      </c>
      <c r="K117" s="250">
        <v>25290.87</v>
      </c>
      <c r="L117" s="250">
        <v>50000</v>
      </c>
      <c r="M117" s="227">
        <v>3.7999999999999999E-2</v>
      </c>
      <c r="N117" s="87">
        <v>1.8053996455118031E-3</v>
      </c>
      <c r="O117" s="87"/>
      <c r="P117" s="87">
        <v>1.1038642423153067E-3</v>
      </c>
      <c r="R117" s="246"/>
      <c r="S117" s="247"/>
    </row>
    <row r="118" spans="1:19" s="81" customFormat="1" ht="15" customHeight="1">
      <c r="A118" s="79"/>
      <c r="B118" s="242" t="s">
        <v>125</v>
      </c>
      <c r="C118" s="242" t="s">
        <v>279</v>
      </c>
      <c r="D118" s="243" t="s">
        <v>268</v>
      </c>
      <c r="E118" s="244" t="s">
        <v>269</v>
      </c>
      <c r="F118" s="266">
        <v>45012</v>
      </c>
      <c r="G118" s="266">
        <v>45033</v>
      </c>
      <c r="H118" s="245" t="s">
        <v>194</v>
      </c>
      <c r="I118" s="250"/>
      <c r="J118" s="251">
        <v>25273</v>
      </c>
      <c r="K118" s="250">
        <v>25290.87</v>
      </c>
      <c r="L118" s="250">
        <v>50000</v>
      </c>
      <c r="M118" s="227">
        <v>3.7999999999999999E-2</v>
      </c>
      <c r="N118" s="87">
        <v>1.8053996455118031E-3</v>
      </c>
      <c r="O118" s="87"/>
      <c r="P118" s="87">
        <v>1.1038642423153067E-3</v>
      </c>
      <c r="R118" s="246"/>
      <c r="S118" s="247"/>
    </row>
    <row r="119" spans="1:19" s="81" customFormat="1" ht="15" customHeight="1">
      <c r="A119" s="79"/>
      <c r="B119" s="242" t="s">
        <v>125</v>
      </c>
      <c r="C119" s="242" t="s">
        <v>280</v>
      </c>
      <c r="D119" s="243" t="s">
        <v>268</v>
      </c>
      <c r="E119" s="244" t="s">
        <v>269</v>
      </c>
      <c r="F119" s="266">
        <v>44806</v>
      </c>
      <c r="G119" s="266">
        <v>45345</v>
      </c>
      <c r="H119" s="245" t="s">
        <v>194</v>
      </c>
      <c r="I119" s="250"/>
      <c r="J119" s="251">
        <v>50101.31</v>
      </c>
      <c r="K119" s="250">
        <v>51526.78</v>
      </c>
      <c r="L119" s="250">
        <v>50000</v>
      </c>
      <c r="M119" s="227">
        <v>5.0999999999999997E-2</v>
      </c>
      <c r="N119" s="87">
        <v>3.6782613783695327E-3</v>
      </c>
      <c r="O119" s="87"/>
      <c r="P119" s="87">
        <v>2.2489764078360095E-3</v>
      </c>
      <c r="R119" s="246"/>
      <c r="S119" s="247"/>
    </row>
    <row r="120" spans="1:19" s="81" customFormat="1" ht="15" customHeight="1">
      <c r="A120" s="79"/>
      <c r="B120" s="242" t="s">
        <v>125</v>
      </c>
      <c r="C120" s="242" t="s">
        <v>280</v>
      </c>
      <c r="D120" s="243" t="s">
        <v>268</v>
      </c>
      <c r="E120" s="244" t="s">
        <v>269</v>
      </c>
      <c r="F120" s="266">
        <v>44806</v>
      </c>
      <c r="G120" s="266">
        <v>45345</v>
      </c>
      <c r="H120" s="245" t="s">
        <v>194</v>
      </c>
      <c r="I120" s="250"/>
      <c r="J120" s="251">
        <v>50101.31</v>
      </c>
      <c r="K120" s="250">
        <v>51526.78</v>
      </c>
      <c r="L120" s="250">
        <v>50000</v>
      </c>
      <c r="M120" s="227">
        <v>5.0999999999999997E-2</v>
      </c>
      <c r="N120" s="87">
        <v>3.6782613783695327E-3</v>
      </c>
      <c r="O120" s="87"/>
      <c r="P120" s="87">
        <v>2.2489764078360095E-3</v>
      </c>
      <c r="R120" s="246"/>
      <c r="S120" s="247"/>
    </row>
    <row r="121" spans="1:19" s="81" customFormat="1" ht="15" customHeight="1">
      <c r="A121" s="79"/>
      <c r="B121" s="242" t="s">
        <v>125</v>
      </c>
      <c r="C121" s="242" t="s">
        <v>280</v>
      </c>
      <c r="D121" s="243" t="s">
        <v>268</v>
      </c>
      <c r="E121" s="244" t="s">
        <v>269</v>
      </c>
      <c r="F121" s="266">
        <v>44838</v>
      </c>
      <c r="G121" s="266">
        <v>45345</v>
      </c>
      <c r="H121" s="245" t="s">
        <v>194</v>
      </c>
      <c r="I121" s="250"/>
      <c r="J121" s="251">
        <v>50317.24</v>
      </c>
      <c r="K121" s="250">
        <v>51527.63</v>
      </c>
      <c r="L121" s="250">
        <v>50000</v>
      </c>
      <c r="M121" s="227">
        <v>5.0999999999999997E-2</v>
      </c>
      <c r="N121" s="87">
        <v>3.6783220559855534E-3</v>
      </c>
      <c r="O121" s="87"/>
      <c r="P121" s="87">
        <v>2.2490135075722371E-3</v>
      </c>
      <c r="R121" s="246"/>
      <c r="S121" s="247"/>
    </row>
    <row r="122" spans="1:19" s="81" customFormat="1" ht="15" customHeight="1">
      <c r="A122" s="79"/>
      <c r="B122" s="242" t="s">
        <v>125</v>
      </c>
      <c r="C122" s="242" t="s">
        <v>280</v>
      </c>
      <c r="D122" s="243" t="s">
        <v>268</v>
      </c>
      <c r="E122" s="244" t="s">
        <v>269</v>
      </c>
      <c r="F122" s="266">
        <v>44854</v>
      </c>
      <c r="G122" s="266">
        <v>45345</v>
      </c>
      <c r="H122" s="245" t="s">
        <v>194</v>
      </c>
      <c r="I122" s="250"/>
      <c r="J122" s="251">
        <v>50399.19</v>
      </c>
      <c r="K122" s="250">
        <v>51510.060000000005</v>
      </c>
      <c r="L122" s="250">
        <v>50000</v>
      </c>
      <c r="M122" s="227">
        <v>5.0999999999999997E-2</v>
      </c>
      <c r="N122" s="87">
        <v>3.6770678139696942E-3</v>
      </c>
      <c r="O122" s="87"/>
      <c r="P122" s="87">
        <v>2.2482466342010374E-3</v>
      </c>
      <c r="R122" s="246"/>
      <c r="S122" s="247"/>
    </row>
    <row r="123" spans="1:19" s="81" customFormat="1" ht="15" customHeight="1">
      <c r="A123" s="79"/>
      <c r="B123" s="242" t="s">
        <v>125</v>
      </c>
      <c r="C123" s="242" t="s">
        <v>280</v>
      </c>
      <c r="D123" s="243" t="s">
        <v>268</v>
      </c>
      <c r="E123" s="244" t="s">
        <v>269</v>
      </c>
      <c r="F123" s="266">
        <v>44854</v>
      </c>
      <c r="G123" s="266">
        <v>45345</v>
      </c>
      <c r="H123" s="245" t="s">
        <v>194</v>
      </c>
      <c r="I123" s="250"/>
      <c r="J123" s="251">
        <v>50399.57</v>
      </c>
      <c r="K123" s="250">
        <v>51510.32</v>
      </c>
      <c r="L123" s="250">
        <v>50000</v>
      </c>
      <c r="M123" s="227">
        <v>5.0999999999999997E-2</v>
      </c>
      <c r="N123" s="87">
        <v>3.6770863741816531E-3</v>
      </c>
      <c r="O123" s="87"/>
      <c r="P123" s="87">
        <v>2.2482579823556478E-3</v>
      </c>
      <c r="R123" s="246"/>
      <c r="S123" s="247"/>
    </row>
    <row r="124" spans="1:19" s="81" customFormat="1" ht="15" customHeight="1">
      <c r="A124" s="79"/>
      <c r="B124" s="242" t="s">
        <v>125</v>
      </c>
      <c r="C124" s="242" t="s">
        <v>280</v>
      </c>
      <c r="D124" s="243" t="s">
        <v>268</v>
      </c>
      <c r="E124" s="244" t="s">
        <v>269</v>
      </c>
      <c r="F124" s="266">
        <v>44952</v>
      </c>
      <c r="G124" s="266">
        <v>45345</v>
      </c>
      <c r="H124" s="245" t="s">
        <v>194</v>
      </c>
      <c r="I124" s="250"/>
      <c r="J124" s="251">
        <v>51034.11</v>
      </c>
      <c r="K124" s="250">
        <v>51481.19</v>
      </c>
      <c r="L124" s="250">
        <v>50000</v>
      </c>
      <c r="M124" s="227">
        <v>5.0999999999999997E-2</v>
      </c>
      <c r="N124" s="87">
        <v>3.6750069165879143E-3</v>
      </c>
      <c r="O124" s="87"/>
      <c r="P124" s="87">
        <v>2.2469865525717521E-3</v>
      </c>
      <c r="R124" s="246"/>
      <c r="S124" s="247"/>
    </row>
    <row r="125" spans="1:19" s="81" customFormat="1" ht="15" customHeight="1">
      <c r="A125" s="79"/>
      <c r="B125" s="242" t="s">
        <v>125</v>
      </c>
      <c r="C125" s="242" t="s">
        <v>280</v>
      </c>
      <c r="D125" s="243" t="s">
        <v>268</v>
      </c>
      <c r="E125" s="244" t="s">
        <v>269</v>
      </c>
      <c r="F125" s="266">
        <v>44951</v>
      </c>
      <c r="G125" s="266">
        <v>45345</v>
      </c>
      <c r="H125" s="245" t="s">
        <v>194</v>
      </c>
      <c r="I125" s="250"/>
      <c r="J125" s="251">
        <v>51027.33</v>
      </c>
      <c r="K125" s="250">
        <v>51481.33</v>
      </c>
      <c r="L125" s="250">
        <v>50000</v>
      </c>
      <c r="M125" s="227">
        <v>5.0999999999999997E-2</v>
      </c>
      <c r="N125" s="87">
        <v>3.6750169105482003E-3</v>
      </c>
      <c r="O125" s="87"/>
      <c r="P125" s="87">
        <v>2.2469926631165423E-3</v>
      </c>
      <c r="R125" s="246"/>
      <c r="S125" s="247"/>
    </row>
    <row r="126" spans="1:19" s="81" customFormat="1" ht="15" customHeight="1">
      <c r="A126" s="79"/>
      <c r="B126" s="242" t="s">
        <v>125</v>
      </c>
      <c r="C126" s="242" t="s">
        <v>280</v>
      </c>
      <c r="D126" s="243" t="s">
        <v>268</v>
      </c>
      <c r="E126" s="244" t="s">
        <v>269</v>
      </c>
      <c r="F126" s="266">
        <v>44971</v>
      </c>
      <c r="G126" s="266">
        <v>45345</v>
      </c>
      <c r="H126" s="245" t="s">
        <v>194</v>
      </c>
      <c r="I126" s="250"/>
      <c r="J126" s="251">
        <v>51143.18</v>
      </c>
      <c r="K126" s="250">
        <v>51460.61</v>
      </c>
      <c r="L126" s="250">
        <v>50000</v>
      </c>
      <c r="M126" s="227">
        <v>5.0999999999999997E-2</v>
      </c>
      <c r="N126" s="87">
        <v>3.6735378044259115E-3</v>
      </c>
      <c r="O126" s="87"/>
      <c r="P126" s="87">
        <v>2.2460883024875574E-3</v>
      </c>
      <c r="R126" s="246"/>
      <c r="S126" s="247"/>
    </row>
    <row r="127" spans="1:19" s="81" customFormat="1" ht="15" customHeight="1">
      <c r="A127" s="79"/>
      <c r="B127" s="242" t="s">
        <v>125</v>
      </c>
      <c r="C127" s="242" t="s">
        <v>280</v>
      </c>
      <c r="D127" s="243" t="s">
        <v>268</v>
      </c>
      <c r="E127" s="244" t="s">
        <v>269</v>
      </c>
      <c r="F127" s="266">
        <v>44971</v>
      </c>
      <c r="G127" s="266">
        <v>45345</v>
      </c>
      <c r="H127" s="245" t="s">
        <v>194</v>
      </c>
      <c r="I127" s="250"/>
      <c r="J127" s="251">
        <v>51143.18</v>
      </c>
      <c r="K127" s="250">
        <v>51460.61</v>
      </c>
      <c r="L127" s="250">
        <v>50000</v>
      </c>
      <c r="M127" s="227">
        <v>5.0999999999999997E-2</v>
      </c>
      <c r="N127" s="87">
        <v>3.6735378044259115E-3</v>
      </c>
      <c r="O127" s="87"/>
      <c r="P127" s="87">
        <v>2.2460883024875574E-3</v>
      </c>
      <c r="R127" s="246"/>
      <c r="S127" s="247"/>
    </row>
    <row r="128" spans="1:19" s="81" customFormat="1" ht="15" customHeight="1">
      <c r="A128" s="79"/>
      <c r="B128" s="242" t="s">
        <v>125</v>
      </c>
      <c r="C128" s="242" t="s">
        <v>280</v>
      </c>
      <c r="D128" s="243" t="s">
        <v>268</v>
      </c>
      <c r="E128" s="244" t="s">
        <v>269</v>
      </c>
      <c r="F128" s="266">
        <v>44973</v>
      </c>
      <c r="G128" s="266">
        <v>45342</v>
      </c>
      <c r="H128" s="245" t="s">
        <v>194</v>
      </c>
      <c r="I128" s="250"/>
      <c r="J128" s="251">
        <v>0</v>
      </c>
      <c r="K128" s="250">
        <v>19.079999999999998</v>
      </c>
      <c r="L128" s="250">
        <v>100000</v>
      </c>
      <c r="M128" s="227">
        <v>0.05</v>
      </c>
      <c r="N128" s="87">
        <v>1.3620340160842707E-6</v>
      </c>
      <c r="O128" s="87"/>
      <c r="P128" s="87">
        <v>8.3277996143968351E-7</v>
      </c>
      <c r="R128" s="246"/>
      <c r="S128" s="247"/>
    </row>
    <row r="129" spans="1:19" s="81" customFormat="1" ht="15" customHeight="1">
      <c r="A129" s="79"/>
      <c r="B129" s="242" t="s">
        <v>125</v>
      </c>
      <c r="C129" s="242" t="s">
        <v>280</v>
      </c>
      <c r="D129" s="243" t="s">
        <v>268</v>
      </c>
      <c r="E129" s="244" t="s">
        <v>269</v>
      </c>
      <c r="F129" s="266">
        <v>44973</v>
      </c>
      <c r="G129" s="266">
        <v>45345</v>
      </c>
      <c r="H129" s="245" t="s">
        <v>194</v>
      </c>
      <c r="I129" s="250"/>
      <c r="J129" s="251">
        <v>51156.89</v>
      </c>
      <c r="K129" s="250">
        <v>51460.29</v>
      </c>
      <c r="L129" s="250">
        <v>50000</v>
      </c>
      <c r="M129" s="227">
        <v>0.05</v>
      </c>
      <c r="N129" s="87">
        <v>3.6735149610881155E-3</v>
      </c>
      <c r="O129" s="87"/>
      <c r="P129" s="87">
        <v>2.2460743355280366E-3</v>
      </c>
      <c r="R129" s="246"/>
      <c r="S129" s="247"/>
    </row>
    <row r="130" spans="1:19" s="81" customFormat="1" ht="15" customHeight="1">
      <c r="A130" s="79"/>
      <c r="B130" s="242" t="s">
        <v>125</v>
      </c>
      <c r="C130" s="242" t="s">
        <v>280</v>
      </c>
      <c r="D130" s="243" t="s">
        <v>268</v>
      </c>
      <c r="E130" s="244" t="s">
        <v>269</v>
      </c>
      <c r="F130" s="266">
        <v>44973</v>
      </c>
      <c r="G130" s="266">
        <v>45345</v>
      </c>
      <c r="H130" s="245" t="s">
        <v>194</v>
      </c>
      <c r="I130" s="250"/>
      <c r="J130" s="251">
        <v>51156.89</v>
      </c>
      <c r="K130" s="250">
        <v>51460.29</v>
      </c>
      <c r="L130" s="250">
        <v>50000</v>
      </c>
      <c r="M130" s="227">
        <v>0.05</v>
      </c>
      <c r="N130" s="87">
        <v>3.6735149610881155E-3</v>
      </c>
      <c r="O130" s="87"/>
      <c r="P130" s="87">
        <v>2.2460743355280366E-3</v>
      </c>
      <c r="R130" s="246"/>
      <c r="S130" s="247"/>
    </row>
    <row r="131" spans="1:19" s="81" customFormat="1" ht="15" customHeight="1">
      <c r="A131" s="79"/>
      <c r="B131" s="242" t="s">
        <v>125</v>
      </c>
      <c r="C131" s="242" t="s">
        <v>280</v>
      </c>
      <c r="D131" s="243" t="s">
        <v>268</v>
      </c>
      <c r="E131" s="244" t="s">
        <v>269</v>
      </c>
      <c r="F131" s="266">
        <v>44973</v>
      </c>
      <c r="G131" s="266">
        <v>45345</v>
      </c>
      <c r="H131" s="245" t="s">
        <v>194</v>
      </c>
      <c r="I131" s="250"/>
      <c r="J131" s="251">
        <v>51156.89</v>
      </c>
      <c r="K131" s="250">
        <v>51460.29</v>
      </c>
      <c r="L131" s="250">
        <v>50000</v>
      </c>
      <c r="M131" s="227">
        <v>0.05</v>
      </c>
      <c r="N131" s="87">
        <v>3.6735149610881155E-3</v>
      </c>
      <c r="O131" s="87"/>
      <c r="P131" s="87">
        <v>2.2460743355280366E-3</v>
      </c>
      <c r="R131" s="246"/>
      <c r="S131" s="247"/>
    </row>
    <row r="132" spans="1:19" s="81" customFormat="1" ht="15" customHeight="1">
      <c r="A132" s="79"/>
      <c r="B132" s="242" t="s">
        <v>125</v>
      </c>
      <c r="C132" s="242" t="s">
        <v>280</v>
      </c>
      <c r="D132" s="243" t="s">
        <v>268</v>
      </c>
      <c r="E132" s="244" t="s">
        <v>269</v>
      </c>
      <c r="F132" s="266">
        <v>44973</v>
      </c>
      <c r="G132" s="266">
        <v>45345</v>
      </c>
      <c r="H132" s="245" t="s">
        <v>194</v>
      </c>
      <c r="I132" s="250"/>
      <c r="J132" s="251">
        <v>51156.89</v>
      </c>
      <c r="K132" s="250">
        <v>51460.29</v>
      </c>
      <c r="L132" s="250">
        <v>50000</v>
      </c>
      <c r="M132" s="227">
        <v>0.05</v>
      </c>
      <c r="N132" s="87">
        <v>3.6735149610881155E-3</v>
      </c>
      <c r="O132" s="87"/>
      <c r="P132" s="87">
        <v>2.2460743355280366E-3</v>
      </c>
      <c r="R132" s="246"/>
      <c r="S132" s="247"/>
    </row>
    <row r="133" spans="1:19" s="81" customFormat="1" ht="15" customHeight="1">
      <c r="A133" s="79"/>
      <c r="B133" s="242" t="s">
        <v>125</v>
      </c>
      <c r="C133" s="242" t="s">
        <v>280</v>
      </c>
      <c r="D133" s="243" t="s">
        <v>268</v>
      </c>
      <c r="E133" s="244" t="s">
        <v>269</v>
      </c>
      <c r="F133" s="266">
        <v>44973</v>
      </c>
      <c r="G133" s="266">
        <v>45345</v>
      </c>
      <c r="H133" s="245" t="s">
        <v>194</v>
      </c>
      <c r="I133" s="250"/>
      <c r="J133" s="251">
        <v>51156.89</v>
      </c>
      <c r="K133" s="250">
        <v>51460.29</v>
      </c>
      <c r="L133" s="250">
        <v>50000</v>
      </c>
      <c r="M133" s="227">
        <v>0.05</v>
      </c>
      <c r="N133" s="87">
        <v>3.6735149610881155E-3</v>
      </c>
      <c r="O133" s="87"/>
      <c r="P133" s="87">
        <v>2.2460743355280366E-3</v>
      </c>
      <c r="R133" s="246"/>
      <c r="S133" s="247"/>
    </row>
    <row r="134" spans="1:19" s="81" customFormat="1" ht="15" customHeight="1">
      <c r="A134" s="79"/>
      <c r="B134" s="242" t="s">
        <v>125</v>
      </c>
      <c r="C134" s="242" t="s">
        <v>280</v>
      </c>
      <c r="D134" s="243" t="s">
        <v>268</v>
      </c>
      <c r="E134" s="244" t="s">
        <v>269</v>
      </c>
      <c r="F134" s="266">
        <v>44973</v>
      </c>
      <c r="G134" s="266">
        <v>45345</v>
      </c>
      <c r="H134" s="245" t="s">
        <v>194</v>
      </c>
      <c r="I134" s="250"/>
      <c r="J134" s="251">
        <v>51156.89</v>
      </c>
      <c r="K134" s="250">
        <v>51460.29</v>
      </c>
      <c r="L134" s="250">
        <v>50000</v>
      </c>
      <c r="M134" s="227">
        <v>0.05</v>
      </c>
      <c r="N134" s="87">
        <v>3.6735149610881155E-3</v>
      </c>
      <c r="O134" s="87"/>
      <c r="P134" s="87">
        <v>2.2460743355280366E-3</v>
      </c>
      <c r="R134" s="246"/>
      <c r="S134" s="247"/>
    </row>
    <row r="135" spans="1:19" s="81" customFormat="1" ht="15" customHeight="1">
      <c r="A135" s="79"/>
      <c r="B135" s="242" t="s">
        <v>125</v>
      </c>
      <c r="C135" s="242" t="s">
        <v>280</v>
      </c>
      <c r="D135" s="243" t="s">
        <v>268</v>
      </c>
      <c r="E135" s="244" t="s">
        <v>269</v>
      </c>
      <c r="F135" s="266">
        <v>44973</v>
      </c>
      <c r="G135" s="266">
        <v>45345</v>
      </c>
      <c r="H135" s="245" t="s">
        <v>194</v>
      </c>
      <c r="I135" s="250"/>
      <c r="J135" s="251">
        <v>51156.89</v>
      </c>
      <c r="K135" s="250">
        <v>51460.29</v>
      </c>
      <c r="L135" s="250">
        <v>50000</v>
      </c>
      <c r="M135" s="227">
        <v>0.05</v>
      </c>
      <c r="N135" s="87">
        <v>3.6735149610881155E-3</v>
      </c>
      <c r="O135" s="87"/>
      <c r="P135" s="87">
        <v>2.2460743355280366E-3</v>
      </c>
      <c r="R135" s="246"/>
      <c r="S135" s="247"/>
    </row>
    <row r="136" spans="1:19" s="81" customFormat="1" ht="15" customHeight="1">
      <c r="A136" s="79"/>
      <c r="B136" s="242" t="s">
        <v>125</v>
      </c>
      <c r="C136" s="242" t="s">
        <v>281</v>
      </c>
      <c r="D136" s="243" t="s">
        <v>268</v>
      </c>
      <c r="E136" s="244" t="s">
        <v>269</v>
      </c>
      <c r="F136" s="266">
        <v>44799</v>
      </c>
      <c r="G136" s="266">
        <v>45348</v>
      </c>
      <c r="H136" s="245" t="s">
        <v>194</v>
      </c>
      <c r="I136" s="250"/>
      <c r="J136" s="251">
        <v>50015.120130657328</v>
      </c>
      <c r="K136" s="250">
        <v>51681.740130657323</v>
      </c>
      <c r="L136" s="250">
        <v>50000</v>
      </c>
      <c r="M136" s="227">
        <v>5.7500000000000002E-2</v>
      </c>
      <c r="N136" s="87">
        <v>3.6893232740242568E-3</v>
      </c>
      <c r="O136" s="87"/>
      <c r="P136" s="87">
        <v>2.2557399136868216E-3</v>
      </c>
      <c r="R136" s="246"/>
      <c r="S136" s="247"/>
    </row>
    <row r="137" spans="1:19" s="81" customFormat="1" ht="15" customHeight="1">
      <c r="A137" s="79"/>
      <c r="B137" s="242" t="s">
        <v>125</v>
      </c>
      <c r="C137" s="242" t="s">
        <v>281</v>
      </c>
      <c r="D137" s="243" t="s">
        <v>268</v>
      </c>
      <c r="E137" s="244" t="s">
        <v>269</v>
      </c>
      <c r="F137" s="266">
        <v>44806</v>
      </c>
      <c r="G137" s="266">
        <v>45348</v>
      </c>
      <c r="H137" s="245" t="s">
        <v>194</v>
      </c>
      <c r="I137" s="250"/>
      <c r="J137" s="251">
        <v>50099.519999999997</v>
      </c>
      <c r="K137" s="250">
        <v>51701.829999999994</v>
      </c>
      <c r="L137" s="250">
        <v>50000</v>
      </c>
      <c r="M137" s="227">
        <v>5.7500000000000002E-2</v>
      </c>
      <c r="N137" s="87">
        <v>3.6907573979982301E-3</v>
      </c>
      <c r="O137" s="87"/>
      <c r="P137" s="87">
        <v>2.2566167711614818E-3</v>
      </c>
      <c r="R137" s="246"/>
      <c r="S137" s="247"/>
    </row>
    <row r="138" spans="1:19" s="81" customFormat="1" ht="15" customHeight="1">
      <c r="A138" s="79"/>
      <c r="B138" s="242" t="s">
        <v>125</v>
      </c>
      <c r="C138" s="242" t="s">
        <v>281</v>
      </c>
      <c r="D138" s="243" t="s">
        <v>268</v>
      </c>
      <c r="E138" s="244" t="s">
        <v>269</v>
      </c>
      <c r="F138" s="266">
        <v>44806</v>
      </c>
      <c r="G138" s="266">
        <v>45348</v>
      </c>
      <c r="H138" s="245" t="s">
        <v>194</v>
      </c>
      <c r="I138" s="250"/>
      <c r="J138" s="251">
        <v>50099.519999999997</v>
      </c>
      <c r="K138" s="250">
        <v>51701.829999999994</v>
      </c>
      <c r="L138" s="250">
        <v>50000</v>
      </c>
      <c r="M138" s="227">
        <v>5.7500000000000002E-2</v>
      </c>
      <c r="N138" s="87">
        <v>3.6907573979982301E-3</v>
      </c>
      <c r="O138" s="87"/>
      <c r="P138" s="87">
        <v>2.2566167711614818E-3</v>
      </c>
      <c r="R138" s="246"/>
      <c r="S138" s="247"/>
    </row>
    <row r="139" spans="1:19" s="81" customFormat="1" ht="15" customHeight="1">
      <c r="A139" s="79"/>
      <c r="B139" s="242" t="s">
        <v>125</v>
      </c>
      <c r="C139" s="242" t="s">
        <v>281</v>
      </c>
      <c r="D139" s="243" t="s">
        <v>268</v>
      </c>
      <c r="E139" s="244" t="s">
        <v>269</v>
      </c>
      <c r="F139" s="266">
        <v>44806</v>
      </c>
      <c r="G139" s="266">
        <v>45348</v>
      </c>
      <c r="H139" s="245" t="s">
        <v>194</v>
      </c>
      <c r="I139" s="250"/>
      <c r="J139" s="251">
        <v>50099.519999999997</v>
      </c>
      <c r="K139" s="250">
        <v>51701.939999999995</v>
      </c>
      <c r="L139" s="250">
        <v>50000</v>
      </c>
      <c r="M139" s="227">
        <v>5.7500000000000002E-2</v>
      </c>
      <c r="N139" s="87">
        <v>3.6907652503955974E-3</v>
      </c>
      <c r="O139" s="87"/>
      <c r="P139" s="87">
        <v>2.2566215723038171E-3</v>
      </c>
      <c r="R139" s="246"/>
      <c r="S139" s="247"/>
    </row>
    <row r="140" spans="1:19" s="81" customFormat="1" ht="15" customHeight="1">
      <c r="A140" s="79"/>
      <c r="B140" s="242" t="s">
        <v>125</v>
      </c>
      <c r="C140" s="242" t="s">
        <v>281</v>
      </c>
      <c r="D140" s="243" t="s">
        <v>268</v>
      </c>
      <c r="E140" s="244" t="s">
        <v>269</v>
      </c>
      <c r="F140" s="266">
        <v>44806</v>
      </c>
      <c r="G140" s="266">
        <v>45348</v>
      </c>
      <c r="H140" s="245" t="s">
        <v>194</v>
      </c>
      <c r="I140" s="250"/>
      <c r="J140" s="251">
        <v>50099.519999999997</v>
      </c>
      <c r="K140" s="250">
        <v>51701.939999999995</v>
      </c>
      <c r="L140" s="250">
        <v>50000</v>
      </c>
      <c r="M140" s="227">
        <v>5.7500000000000002E-2</v>
      </c>
      <c r="N140" s="87">
        <v>3.6907652503955974E-3</v>
      </c>
      <c r="O140" s="87"/>
      <c r="P140" s="87">
        <v>2.2566215723038171E-3</v>
      </c>
      <c r="R140" s="246"/>
      <c r="S140" s="247"/>
    </row>
    <row r="141" spans="1:19" s="81" customFormat="1" ht="15" customHeight="1">
      <c r="A141" s="79"/>
      <c r="B141" s="242" t="s">
        <v>125</v>
      </c>
      <c r="C141" s="242" t="s">
        <v>281</v>
      </c>
      <c r="D141" s="243" t="s">
        <v>268</v>
      </c>
      <c r="E141" s="244" t="s">
        <v>269</v>
      </c>
      <c r="F141" s="266">
        <v>44806</v>
      </c>
      <c r="G141" s="266">
        <v>45348</v>
      </c>
      <c r="H141" s="245" t="s">
        <v>194</v>
      </c>
      <c r="I141" s="250"/>
      <c r="J141" s="251">
        <v>50099.519999999997</v>
      </c>
      <c r="K141" s="250">
        <v>51701.939999999995</v>
      </c>
      <c r="L141" s="250">
        <v>50000</v>
      </c>
      <c r="M141" s="227">
        <v>5.7500000000000002E-2</v>
      </c>
      <c r="N141" s="87">
        <v>3.6907652503955974E-3</v>
      </c>
      <c r="O141" s="87"/>
      <c r="P141" s="87">
        <v>2.2566215723038171E-3</v>
      </c>
      <c r="R141" s="246"/>
      <c r="S141" s="247"/>
    </row>
    <row r="142" spans="1:19" s="81" customFormat="1" ht="15" customHeight="1">
      <c r="A142" s="79"/>
      <c r="B142" s="242" t="s">
        <v>125</v>
      </c>
      <c r="C142" s="242" t="s">
        <v>281</v>
      </c>
      <c r="D142" s="243" t="s">
        <v>268</v>
      </c>
      <c r="E142" s="244" t="s">
        <v>269</v>
      </c>
      <c r="F142" s="266">
        <v>44806</v>
      </c>
      <c r="G142" s="266">
        <v>45348</v>
      </c>
      <c r="H142" s="245" t="s">
        <v>194</v>
      </c>
      <c r="I142" s="250"/>
      <c r="J142" s="251">
        <v>50099.519999999997</v>
      </c>
      <c r="K142" s="250">
        <v>51701.939999999995</v>
      </c>
      <c r="L142" s="250">
        <v>50000</v>
      </c>
      <c r="M142" s="227">
        <v>5.7500000000000002E-2</v>
      </c>
      <c r="N142" s="87">
        <v>3.6907652503955974E-3</v>
      </c>
      <c r="O142" s="87"/>
      <c r="P142" s="87">
        <v>2.2566215723038171E-3</v>
      </c>
      <c r="R142" s="246"/>
      <c r="S142" s="247"/>
    </row>
    <row r="143" spans="1:19" s="81" customFormat="1" ht="15" customHeight="1">
      <c r="A143" s="79"/>
      <c r="B143" s="242" t="s">
        <v>125</v>
      </c>
      <c r="C143" s="242" t="s">
        <v>281</v>
      </c>
      <c r="D143" s="243" t="s">
        <v>268</v>
      </c>
      <c r="E143" s="244" t="s">
        <v>269</v>
      </c>
      <c r="F143" s="266">
        <v>44806</v>
      </c>
      <c r="G143" s="266">
        <v>45348</v>
      </c>
      <c r="H143" s="245" t="s">
        <v>194</v>
      </c>
      <c r="I143" s="250"/>
      <c r="J143" s="251">
        <v>50099.519999999997</v>
      </c>
      <c r="K143" s="250">
        <v>51701.939999999995</v>
      </c>
      <c r="L143" s="250">
        <v>50000</v>
      </c>
      <c r="M143" s="227">
        <v>5.7500000000000002E-2</v>
      </c>
      <c r="N143" s="87">
        <v>3.6907652503955974E-3</v>
      </c>
      <c r="O143" s="87"/>
      <c r="P143" s="87">
        <v>2.2566215723038171E-3</v>
      </c>
      <c r="R143" s="246"/>
      <c r="S143" s="247"/>
    </row>
    <row r="144" spans="1:19" s="81" customFormat="1" ht="15" customHeight="1">
      <c r="A144" s="79"/>
      <c r="B144" s="242" t="s">
        <v>125</v>
      </c>
      <c r="C144" s="242" t="s">
        <v>281</v>
      </c>
      <c r="D144" s="243" t="s">
        <v>268</v>
      </c>
      <c r="E144" s="244" t="s">
        <v>269</v>
      </c>
      <c r="F144" s="266">
        <v>44839</v>
      </c>
      <c r="G144" s="266">
        <v>45348</v>
      </c>
      <c r="H144" s="245" t="s">
        <v>194</v>
      </c>
      <c r="I144" s="250"/>
      <c r="J144" s="251">
        <v>50318.64</v>
      </c>
      <c r="K144" s="250">
        <v>51682.109999999993</v>
      </c>
      <c r="L144" s="250">
        <v>50000</v>
      </c>
      <c r="M144" s="227">
        <v>5.7500000000000002E-2</v>
      </c>
      <c r="N144" s="87">
        <v>3.6893496773065539E-3</v>
      </c>
      <c r="O144" s="87"/>
      <c r="P144" s="87">
        <v>2.2557560572810001E-3</v>
      </c>
      <c r="R144" s="246"/>
      <c r="S144" s="247"/>
    </row>
    <row r="145" spans="1:19" s="81" customFormat="1" ht="15" customHeight="1">
      <c r="A145" s="79"/>
      <c r="B145" s="242" t="s">
        <v>125</v>
      </c>
      <c r="C145" s="242" t="s">
        <v>281</v>
      </c>
      <c r="D145" s="243" t="s">
        <v>268</v>
      </c>
      <c r="E145" s="244" t="s">
        <v>269</v>
      </c>
      <c r="F145" s="266">
        <v>44839</v>
      </c>
      <c r="G145" s="266">
        <v>45348</v>
      </c>
      <c r="H145" s="245" t="s">
        <v>194</v>
      </c>
      <c r="I145" s="250"/>
      <c r="J145" s="251">
        <v>50344.74</v>
      </c>
      <c r="K145" s="250">
        <v>51699.59</v>
      </c>
      <c r="L145" s="250">
        <v>50000</v>
      </c>
      <c r="M145" s="227">
        <v>5.7500000000000002E-2</v>
      </c>
      <c r="N145" s="87">
        <v>3.6905974946336586E-3</v>
      </c>
      <c r="O145" s="87"/>
      <c r="P145" s="87">
        <v>2.2565190024448349E-3</v>
      </c>
      <c r="R145" s="246"/>
      <c r="S145" s="247"/>
    </row>
    <row r="146" spans="1:19" s="81" customFormat="1" ht="15" customHeight="1">
      <c r="A146" s="79"/>
      <c r="B146" s="242" t="s">
        <v>125</v>
      </c>
      <c r="C146" s="242" t="s">
        <v>281</v>
      </c>
      <c r="D146" s="243" t="s">
        <v>268</v>
      </c>
      <c r="E146" s="244" t="s">
        <v>269</v>
      </c>
      <c r="F146" s="266">
        <v>44839</v>
      </c>
      <c r="G146" s="266">
        <v>45348</v>
      </c>
      <c r="H146" s="245" t="s">
        <v>194</v>
      </c>
      <c r="I146" s="250"/>
      <c r="J146" s="251">
        <v>50344.74</v>
      </c>
      <c r="K146" s="250">
        <v>51699.59</v>
      </c>
      <c r="L146" s="250">
        <v>50000</v>
      </c>
      <c r="M146" s="227">
        <v>5.7500000000000002E-2</v>
      </c>
      <c r="N146" s="87">
        <v>3.6905974946336586E-3</v>
      </c>
      <c r="O146" s="87"/>
      <c r="P146" s="87">
        <v>2.2565190024448349E-3</v>
      </c>
      <c r="R146" s="246"/>
      <c r="S146" s="247"/>
    </row>
    <row r="147" spans="1:19" s="81" customFormat="1" ht="15" customHeight="1">
      <c r="A147" s="79"/>
      <c r="B147" s="242" t="s">
        <v>125</v>
      </c>
      <c r="C147" s="242" t="s">
        <v>281</v>
      </c>
      <c r="D147" s="243" t="s">
        <v>268</v>
      </c>
      <c r="E147" s="244" t="s">
        <v>269</v>
      </c>
      <c r="F147" s="266">
        <v>44797</v>
      </c>
      <c r="G147" s="266">
        <v>45348</v>
      </c>
      <c r="H147" s="245" t="s">
        <v>194</v>
      </c>
      <c r="I147" s="250"/>
      <c r="J147" s="251">
        <v>50885.77</v>
      </c>
      <c r="K147" s="250">
        <v>51205.49</v>
      </c>
      <c r="L147" s="250">
        <v>50000</v>
      </c>
      <c r="M147" s="227">
        <v>5.7500000000000002E-2</v>
      </c>
      <c r="N147" s="87">
        <v>3.6553259533680803E-3</v>
      </c>
      <c r="O147" s="87"/>
      <c r="P147" s="87">
        <v>2.2349531440094394E-3</v>
      </c>
      <c r="R147" s="246"/>
      <c r="S147" s="247"/>
    </row>
    <row r="148" spans="1:19" s="81" customFormat="1" ht="15" customHeight="1">
      <c r="A148" s="79"/>
      <c r="B148" s="242" t="s">
        <v>125</v>
      </c>
      <c r="C148" s="242" t="s">
        <v>281</v>
      </c>
      <c r="D148" s="243" t="s">
        <v>268</v>
      </c>
      <c r="E148" s="244" t="s">
        <v>269</v>
      </c>
      <c r="F148" s="266">
        <v>44797</v>
      </c>
      <c r="G148" s="266">
        <v>45348</v>
      </c>
      <c r="H148" s="245" t="s">
        <v>194</v>
      </c>
      <c r="I148" s="250"/>
      <c r="J148" s="251">
        <v>50885.77</v>
      </c>
      <c r="K148" s="250">
        <v>51205.49</v>
      </c>
      <c r="L148" s="250">
        <v>50000</v>
      </c>
      <c r="M148" s="227">
        <v>5.7500000000000002E-2</v>
      </c>
      <c r="N148" s="87">
        <v>3.6553259533680803E-3</v>
      </c>
      <c r="O148" s="87"/>
      <c r="P148" s="87">
        <v>2.2349531440094394E-3</v>
      </c>
      <c r="R148" s="246"/>
      <c r="S148" s="247"/>
    </row>
    <row r="149" spans="1:19" s="81" customFormat="1" ht="15" customHeight="1">
      <c r="A149" s="79"/>
      <c r="B149" s="242" t="s">
        <v>125</v>
      </c>
      <c r="C149" s="242" t="s">
        <v>281</v>
      </c>
      <c r="D149" s="243" t="s">
        <v>268</v>
      </c>
      <c r="E149" s="244" t="s">
        <v>269</v>
      </c>
      <c r="F149" s="266">
        <v>44797</v>
      </c>
      <c r="G149" s="266">
        <v>45348</v>
      </c>
      <c r="H149" s="245" t="s">
        <v>194</v>
      </c>
      <c r="I149" s="250"/>
      <c r="J149" s="251">
        <v>50885.77</v>
      </c>
      <c r="K149" s="250">
        <v>51205.49</v>
      </c>
      <c r="L149" s="250">
        <v>50000</v>
      </c>
      <c r="M149" s="227">
        <v>5.7500000000000002E-2</v>
      </c>
      <c r="N149" s="87">
        <v>3.6553259533680803E-3</v>
      </c>
      <c r="O149" s="87"/>
      <c r="P149" s="87">
        <v>2.2349531440094394E-3</v>
      </c>
      <c r="R149" s="246"/>
      <c r="S149" s="247"/>
    </row>
    <row r="150" spans="1:19" s="81" customFormat="1" ht="15" customHeight="1">
      <c r="A150" s="79"/>
      <c r="B150" s="242" t="s">
        <v>125</v>
      </c>
      <c r="C150" s="242" t="s">
        <v>281</v>
      </c>
      <c r="D150" s="243" t="s">
        <v>268</v>
      </c>
      <c r="E150" s="244" t="s">
        <v>269</v>
      </c>
      <c r="F150" s="266">
        <v>44993</v>
      </c>
      <c r="G150" s="266">
        <v>45348</v>
      </c>
      <c r="H150" s="245" t="s">
        <v>194</v>
      </c>
      <c r="I150" s="250"/>
      <c r="J150" s="251">
        <v>99859.27</v>
      </c>
      <c r="K150" s="250">
        <v>100281.16</v>
      </c>
      <c r="L150" s="250">
        <v>50000</v>
      </c>
      <c r="M150" s="227">
        <v>5.7500000000000002E-2</v>
      </c>
      <c r="N150" s="87">
        <v>7.158613788909295E-3</v>
      </c>
      <c r="O150" s="87"/>
      <c r="P150" s="87">
        <v>4.3769465701219467E-3</v>
      </c>
      <c r="R150" s="246"/>
      <c r="S150" s="247"/>
    </row>
    <row r="151" spans="1:19" s="81" customFormat="1" ht="15" customHeight="1">
      <c r="A151" s="79"/>
      <c r="B151" s="242" t="s">
        <v>125</v>
      </c>
      <c r="C151" s="242" t="s">
        <v>281</v>
      </c>
      <c r="D151" s="243" t="s">
        <v>268</v>
      </c>
      <c r="E151" s="244" t="s">
        <v>269</v>
      </c>
      <c r="F151" s="266">
        <v>44993</v>
      </c>
      <c r="G151" s="266">
        <v>45348</v>
      </c>
      <c r="H151" s="245" t="s">
        <v>194</v>
      </c>
      <c r="I151" s="250"/>
      <c r="J151" s="251">
        <v>99859.27</v>
      </c>
      <c r="K151" s="250">
        <v>100281.16</v>
      </c>
      <c r="L151" s="250">
        <v>50000</v>
      </c>
      <c r="M151" s="227">
        <v>5.7500000000000002E-2</v>
      </c>
      <c r="N151" s="87">
        <v>7.158613788909295E-3</v>
      </c>
      <c r="O151" s="87"/>
      <c r="P151" s="87">
        <v>4.3769465701219467E-3</v>
      </c>
      <c r="R151" s="246"/>
      <c r="S151" s="247"/>
    </row>
    <row r="152" spans="1:19" s="81" customFormat="1" ht="15" customHeight="1">
      <c r="A152" s="79"/>
      <c r="B152" s="242" t="s">
        <v>125</v>
      </c>
      <c r="C152" s="242" t="s">
        <v>282</v>
      </c>
      <c r="D152" s="243" t="s">
        <v>268</v>
      </c>
      <c r="E152" s="244" t="s">
        <v>269</v>
      </c>
      <c r="F152" s="266">
        <v>44798</v>
      </c>
      <c r="G152" s="266">
        <v>45347</v>
      </c>
      <c r="H152" s="245" t="s">
        <v>194</v>
      </c>
      <c r="I152" s="250"/>
      <c r="J152" s="251">
        <v>50000</v>
      </c>
      <c r="K152" s="250">
        <v>51610.31</v>
      </c>
      <c r="L152" s="250">
        <v>50000</v>
      </c>
      <c r="M152" s="227">
        <v>0.05</v>
      </c>
      <c r="N152" s="87">
        <v>3.6842242033885849E-3</v>
      </c>
      <c r="O152" s="87"/>
      <c r="P152" s="87">
        <v>2.2526222207384758E-3</v>
      </c>
      <c r="R152" s="246"/>
      <c r="S152" s="247"/>
    </row>
    <row r="153" spans="1:19" s="81" customFormat="1" ht="15" customHeight="1">
      <c r="A153" s="79"/>
      <c r="B153" s="242" t="s">
        <v>125</v>
      </c>
      <c r="C153" s="242" t="s">
        <v>282</v>
      </c>
      <c r="D153" s="243" t="s">
        <v>268</v>
      </c>
      <c r="E153" s="244" t="s">
        <v>269</v>
      </c>
      <c r="F153" s="266">
        <v>44798</v>
      </c>
      <c r="G153" s="266">
        <v>45347</v>
      </c>
      <c r="H153" s="245" t="s">
        <v>194</v>
      </c>
      <c r="I153" s="250"/>
      <c r="J153" s="251">
        <v>50000</v>
      </c>
      <c r="K153" s="250">
        <v>51610.310000000005</v>
      </c>
      <c r="L153" s="250">
        <v>50000</v>
      </c>
      <c r="M153" s="227">
        <v>0.05</v>
      </c>
      <c r="N153" s="87">
        <v>3.6842242033885858E-3</v>
      </c>
      <c r="O153" s="87"/>
      <c r="P153" s="87">
        <v>2.2526222207384758E-3</v>
      </c>
      <c r="R153" s="246"/>
      <c r="S153" s="247"/>
    </row>
    <row r="154" spans="1:19" s="81" customFormat="1" ht="15" customHeight="1">
      <c r="A154" s="79"/>
      <c r="B154" s="242" t="s">
        <v>125</v>
      </c>
      <c r="C154" s="242" t="s">
        <v>282</v>
      </c>
      <c r="D154" s="243" t="s">
        <v>268</v>
      </c>
      <c r="E154" s="244" t="s">
        <v>269</v>
      </c>
      <c r="F154" s="266">
        <v>44839</v>
      </c>
      <c r="G154" s="266">
        <v>45348</v>
      </c>
      <c r="H154" s="245" t="s">
        <v>194</v>
      </c>
      <c r="I154" s="250"/>
      <c r="J154" s="251">
        <v>50304.959999999999</v>
      </c>
      <c r="K154" s="250">
        <v>51610.38</v>
      </c>
      <c r="L154" s="250">
        <v>50000</v>
      </c>
      <c r="M154" s="227">
        <v>0.05</v>
      </c>
      <c r="N154" s="87">
        <v>3.6842292003687279E-3</v>
      </c>
      <c r="O154" s="87"/>
      <c r="P154" s="87">
        <v>2.2526252760108707E-3</v>
      </c>
      <c r="R154" s="246"/>
      <c r="S154" s="247"/>
    </row>
    <row r="155" spans="1:19" s="81" customFormat="1" ht="15" customHeight="1">
      <c r="A155" s="79"/>
      <c r="B155" s="242" t="s">
        <v>125</v>
      </c>
      <c r="C155" s="242" t="s">
        <v>282</v>
      </c>
      <c r="D155" s="243" t="s">
        <v>268</v>
      </c>
      <c r="E155" s="244" t="s">
        <v>269</v>
      </c>
      <c r="F155" s="266">
        <v>44839</v>
      </c>
      <c r="G155" s="266">
        <v>45348</v>
      </c>
      <c r="H155" s="245" t="s">
        <v>194</v>
      </c>
      <c r="I155" s="250"/>
      <c r="J155" s="251">
        <v>50304.959999999999</v>
      </c>
      <c r="K155" s="250">
        <v>51610.38</v>
      </c>
      <c r="L155" s="250">
        <v>50000</v>
      </c>
      <c r="M155" s="227">
        <v>0.05</v>
      </c>
      <c r="N155" s="87">
        <v>3.6842292003687279E-3</v>
      </c>
      <c r="O155" s="87"/>
      <c r="P155" s="87">
        <v>2.2526252760108707E-3</v>
      </c>
      <c r="R155" s="246"/>
      <c r="S155" s="247"/>
    </row>
    <row r="156" spans="1:19" s="81" customFormat="1" ht="15" customHeight="1">
      <c r="A156" s="79"/>
      <c r="B156" s="242" t="s">
        <v>125</v>
      </c>
      <c r="C156" s="242" t="s">
        <v>282</v>
      </c>
      <c r="D156" s="243" t="s">
        <v>268</v>
      </c>
      <c r="E156" s="244" t="s">
        <v>269</v>
      </c>
      <c r="F156" s="266">
        <v>44839</v>
      </c>
      <c r="G156" s="266">
        <v>45348</v>
      </c>
      <c r="H156" s="245" t="s">
        <v>194</v>
      </c>
      <c r="I156" s="250"/>
      <c r="J156" s="251">
        <v>50304.959999999999</v>
      </c>
      <c r="K156" s="250">
        <v>51610.38</v>
      </c>
      <c r="L156" s="250">
        <v>50000</v>
      </c>
      <c r="M156" s="227">
        <v>0.05</v>
      </c>
      <c r="N156" s="87">
        <v>3.6842292003687279E-3</v>
      </c>
      <c r="O156" s="87"/>
      <c r="P156" s="87">
        <v>2.2526252760108707E-3</v>
      </c>
      <c r="R156" s="246"/>
      <c r="S156" s="247"/>
    </row>
    <row r="157" spans="1:19" s="81" customFormat="1" ht="15" customHeight="1">
      <c r="A157" s="79"/>
      <c r="B157" s="242" t="s">
        <v>125</v>
      </c>
      <c r="C157" s="242" t="s">
        <v>282</v>
      </c>
      <c r="D157" s="243" t="s">
        <v>268</v>
      </c>
      <c r="E157" s="244" t="s">
        <v>269</v>
      </c>
      <c r="F157" s="266">
        <v>44845</v>
      </c>
      <c r="G157" s="266">
        <v>45348</v>
      </c>
      <c r="H157" s="245" t="s">
        <v>194</v>
      </c>
      <c r="I157" s="250"/>
      <c r="J157" s="251">
        <v>50348.69</v>
      </c>
      <c r="K157" s="250">
        <v>51610.390000000007</v>
      </c>
      <c r="L157" s="250">
        <v>50000</v>
      </c>
      <c r="M157" s="227">
        <v>0.05</v>
      </c>
      <c r="N157" s="87">
        <v>3.6842299142230348E-3</v>
      </c>
      <c r="O157" s="87"/>
      <c r="P157" s="87">
        <v>2.2526257124783561E-3</v>
      </c>
      <c r="R157" s="246"/>
      <c r="S157" s="247"/>
    </row>
    <row r="158" spans="1:19" s="81" customFormat="1" ht="15" customHeight="1">
      <c r="A158" s="79"/>
      <c r="B158" s="242" t="s">
        <v>125</v>
      </c>
      <c r="C158" s="242" t="s">
        <v>282</v>
      </c>
      <c r="D158" s="243" t="s">
        <v>268</v>
      </c>
      <c r="E158" s="244" t="s">
        <v>269</v>
      </c>
      <c r="F158" s="266">
        <v>44845</v>
      </c>
      <c r="G158" s="266">
        <v>45348</v>
      </c>
      <c r="H158" s="245" t="s">
        <v>194</v>
      </c>
      <c r="I158" s="250"/>
      <c r="J158" s="251">
        <v>50348.69</v>
      </c>
      <c r="K158" s="250">
        <v>51610.390000000007</v>
      </c>
      <c r="L158" s="250">
        <v>50000</v>
      </c>
      <c r="M158" s="227">
        <v>0.05</v>
      </c>
      <c r="N158" s="87">
        <v>3.6842299142230348E-3</v>
      </c>
      <c r="O158" s="87"/>
      <c r="P158" s="87">
        <v>2.2526257124783561E-3</v>
      </c>
      <c r="R158" s="246"/>
      <c r="S158" s="247"/>
    </row>
    <row r="159" spans="1:19" s="81" customFormat="1" ht="15" customHeight="1">
      <c r="A159" s="79"/>
      <c r="B159" s="242" t="s">
        <v>125</v>
      </c>
      <c r="C159" s="242" t="s">
        <v>282</v>
      </c>
      <c r="D159" s="243" t="s">
        <v>268</v>
      </c>
      <c r="E159" s="244" t="s">
        <v>269</v>
      </c>
      <c r="F159" s="266">
        <v>44845</v>
      </c>
      <c r="G159" s="266">
        <v>45348</v>
      </c>
      <c r="H159" s="245" t="s">
        <v>194</v>
      </c>
      <c r="I159" s="250"/>
      <c r="J159" s="251">
        <v>50348.69</v>
      </c>
      <c r="K159" s="250">
        <v>51610.390000000007</v>
      </c>
      <c r="L159" s="250">
        <v>50000</v>
      </c>
      <c r="M159" s="227">
        <v>0.05</v>
      </c>
      <c r="N159" s="87">
        <v>3.6842299142230348E-3</v>
      </c>
      <c r="O159" s="87"/>
      <c r="P159" s="87">
        <v>2.2526257124783561E-3</v>
      </c>
      <c r="R159" s="246"/>
      <c r="S159" s="247"/>
    </row>
    <row r="160" spans="1:19" s="81" customFormat="1" ht="15" customHeight="1">
      <c r="A160" s="79"/>
      <c r="B160" s="242" t="s">
        <v>125</v>
      </c>
      <c r="C160" s="242" t="s">
        <v>282</v>
      </c>
      <c r="D160" s="243" t="s">
        <v>268</v>
      </c>
      <c r="E160" s="244" t="s">
        <v>269</v>
      </c>
      <c r="F160" s="266">
        <v>44845</v>
      </c>
      <c r="G160" s="266">
        <v>45348</v>
      </c>
      <c r="H160" s="245" t="s">
        <v>194</v>
      </c>
      <c r="I160" s="250"/>
      <c r="J160" s="251">
        <v>50348.69</v>
      </c>
      <c r="K160" s="250">
        <v>51610.390000000007</v>
      </c>
      <c r="L160" s="250">
        <v>50000</v>
      </c>
      <c r="M160" s="227">
        <v>0.05</v>
      </c>
      <c r="N160" s="87">
        <v>3.6842299142230348E-3</v>
      </c>
      <c r="O160" s="87"/>
      <c r="P160" s="87">
        <v>2.2526257124783561E-3</v>
      </c>
      <c r="R160" s="246"/>
      <c r="S160" s="247"/>
    </row>
    <row r="161" spans="1:19" s="81" customFormat="1" ht="15" customHeight="1">
      <c r="A161" s="79"/>
      <c r="B161" s="242" t="s">
        <v>125</v>
      </c>
      <c r="C161" s="242" t="s">
        <v>282</v>
      </c>
      <c r="D161" s="243" t="s">
        <v>268</v>
      </c>
      <c r="E161" s="244" t="s">
        <v>269</v>
      </c>
      <c r="F161" s="266">
        <v>44848</v>
      </c>
      <c r="G161" s="266">
        <v>45348</v>
      </c>
      <c r="H161" s="245" t="s">
        <v>194</v>
      </c>
      <c r="I161" s="250"/>
      <c r="J161" s="251">
        <v>50396.88</v>
      </c>
      <c r="K161" s="250">
        <v>51628.299999999996</v>
      </c>
      <c r="L161" s="250">
        <v>50000</v>
      </c>
      <c r="M161" s="227">
        <v>5.5E-2</v>
      </c>
      <c r="N161" s="87">
        <v>3.6855084272853019E-3</v>
      </c>
      <c r="O161" s="87"/>
      <c r="P161" s="87">
        <v>2.253407425744047E-3</v>
      </c>
      <c r="R161" s="246"/>
      <c r="S161" s="247"/>
    </row>
    <row r="162" spans="1:19" s="81" customFormat="1" ht="15" customHeight="1">
      <c r="A162" s="79"/>
      <c r="B162" s="242" t="s">
        <v>125</v>
      </c>
      <c r="C162" s="242" t="s">
        <v>272</v>
      </c>
      <c r="D162" s="243" t="s">
        <v>268</v>
      </c>
      <c r="E162" s="244" t="s">
        <v>269</v>
      </c>
      <c r="F162" s="266">
        <v>44812</v>
      </c>
      <c r="G162" s="266">
        <v>45347</v>
      </c>
      <c r="H162" s="245" t="s">
        <v>194</v>
      </c>
      <c r="I162" s="250"/>
      <c r="J162" s="251">
        <v>499020.3</v>
      </c>
      <c r="K162" s="250">
        <v>514022.69999999995</v>
      </c>
      <c r="L162" s="250">
        <v>500000</v>
      </c>
      <c r="M162" s="227">
        <v>0.05</v>
      </c>
      <c r="N162" s="87">
        <v>3.6693731784039847E-2</v>
      </c>
      <c r="O162" s="87"/>
      <c r="P162" s="87">
        <v>2.2435419511798848E-2</v>
      </c>
      <c r="R162" s="246"/>
      <c r="S162" s="247"/>
    </row>
    <row r="163" spans="1:19" s="81" customFormat="1" ht="15" customHeight="1">
      <c r="A163" s="79"/>
      <c r="B163" s="242" t="s">
        <v>125</v>
      </c>
      <c r="C163" s="242" t="s">
        <v>272</v>
      </c>
      <c r="D163" s="243" t="s">
        <v>268</v>
      </c>
      <c r="E163" s="244" t="s">
        <v>269</v>
      </c>
      <c r="F163" s="266">
        <v>44817</v>
      </c>
      <c r="G163" s="266">
        <v>45347</v>
      </c>
      <c r="H163" s="245" t="s">
        <v>194</v>
      </c>
      <c r="I163" s="250"/>
      <c r="J163" s="251">
        <v>499437.84</v>
      </c>
      <c r="K163" s="250">
        <v>514057.99000000005</v>
      </c>
      <c r="L163" s="250">
        <v>500000</v>
      </c>
      <c r="M163" s="227">
        <v>0.05</v>
      </c>
      <c r="N163" s="87">
        <v>3.6696250975886163E-2</v>
      </c>
      <c r="O163" s="87"/>
      <c r="P163" s="87">
        <v>2.2436959805553526E-2</v>
      </c>
      <c r="R163" s="246"/>
      <c r="S163" s="247"/>
    </row>
    <row r="164" spans="1:19" s="81" customFormat="1" ht="15" customHeight="1">
      <c r="A164" s="79"/>
      <c r="B164" s="242" t="s">
        <v>125</v>
      </c>
      <c r="C164" s="242" t="s">
        <v>272</v>
      </c>
      <c r="D164" s="243" t="s">
        <v>268</v>
      </c>
      <c r="E164" s="244" t="s">
        <v>269</v>
      </c>
      <c r="F164" s="266">
        <v>44818</v>
      </c>
      <c r="G164" s="266">
        <v>45347</v>
      </c>
      <c r="H164" s="245" t="s">
        <v>194</v>
      </c>
      <c r="I164" s="250"/>
      <c r="J164" s="251">
        <v>499507.71</v>
      </c>
      <c r="K164" s="250">
        <v>514056.22000000003</v>
      </c>
      <c r="L164" s="250">
        <v>500000</v>
      </c>
      <c r="M164" s="227">
        <v>0.05</v>
      </c>
      <c r="N164" s="87">
        <v>3.6696124623673977E-2</v>
      </c>
      <c r="O164" s="87"/>
      <c r="P164" s="87">
        <v>2.2436882550808675E-2</v>
      </c>
      <c r="R164" s="246"/>
      <c r="S164" s="247"/>
    </row>
    <row r="165" spans="1:19" s="81" customFormat="1" ht="15" customHeight="1">
      <c r="A165" s="79"/>
      <c r="B165" s="242" t="s">
        <v>125</v>
      </c>
      <c r="C165" s="242" t="s">
        <v>272</v>
      </c>
      <c r="D165" s="243" t="s">
        <v>268</v>
      </c>
      <c r="E165" s="244" t="s">
        <v>269</v>
      </c>
      <c r="F165" s="266">
        <v>44834</v>
      </c>
      <c r="G165" s="266">
        <v>45369</v>
      </c>
      <c r="H165" s="245" t="s">
        <v>194</v>
      </c>
      <c r="I165" s="250"/>
      <c r="J165" s="251">
        <v>500628.25</v>
      </c>
      <c r="K165" s="250">
        <v>514028.02</v>
      </c>
      <c r="L165" s="250">
        <v>500000</v>
      </c>
      <c r="M165" s="227">
        <v>0.05</v>
      </c>
      <c r="N165" s="87">
        <v>3.6694111554530708E-2</v>
      </c>
      <c r="O165" s="87"/>
      <c r="P165" s="87">
        <v>2.2435651712500886E-2</v>
      </c>
      <c r="R165" s="246"/>
      <c r="S165" s="247"/>
    </row>
    <row r="166" spans="1:19" s="81" customFormat="1" ht="15" customHeight="1">
      <c r="A166" s="79"/>
      <c r="B166" s="242" t="s">
        <v>125</v>
      </c>
      <c r="C166" s="242" t="s">
        <v>272</v>
      </c>
      <c r="D166" s="243" t="s">
        <v>268</v>
      </c>
      <c r="E166" s="244" t="s">
        <v>269</v>
      </c>
      <c r="F166" s="266">
        <v>44866</v>
      </c>
      <c r="G166" s="266">
        <v>45033</v>
      </c>
      <c r="H166" s="245" t="s">
        <v>194</v>
      </c>
      <c r="I166" s="250"/>
      <c r="J166" s="251">
        <v>496373.85</v>
      </c>
      <c r="K166" s="250">
        <v>506652.08999999997</v>
      </c>
      <c r="L166" s="250">
        <v>500100</v>
      </c>
      <c r="M166" s="227">
        <v>3.1E-2</v>
      </c>
      <c r="N166" s="87">
        <v>3.616757761531391E-2</v>
      </c>
      <c r="O166" s="87"/>
      <c r="P166" s="87">
        <v>2.2113716350814206E-2</v>
      </c>
      <c r="R166" s="246"/>
      <c r="S166" s="247"/>
    </row>
    <row r="167" spans="1:19" s="81" customFormat="1" ht="15" customHeight="1">
      <c r="A167" s="79"/>
      <c r="B167" s="242" t="s">
        <v>125</v>
      </c>
      <c r="C167" s="242" t="s">
        <v>272</v>
      </c>
      <c r="D167" s="243" t="s">
        <v>268</v>
      </c>
      <c r="E167" s="244" t="s">
        <v>269</v>
      </c>
      <c r="F167" s="266">
        <v>44953</v>
      </c>
      <c r="G167" s="266">
        <v>45159</v>
      </c>
      <c r="H167" s="245" t="s">
        <v>194</v>
      </c>
      <c r="I167" s="250"/>
      <c r="J167" s="251">
        <v>498330.84</v>
      </c>
      <c r="K167" s="250">
        <v>504282.86000000004</v>
      </c>
      <c r="L167" s="250">
        <v>501000</v>
      </c>
      <c r="M167" s="227">
        <v>4.4499999999999998E-2</v>
      </c>
      <c r="N167" s="87">
        <v>3.5998449111544137E-2</v>
      </c>
      <c r="O167" s="87"/>
      <c r="P167" s="87">
        <v>2.2010307164858144E-2</v>
      </c>
      <c r="R167" s="246"/>
      <c r="S167" s="247"/>
    </row>
    <row r="168" spans="1:19" s="81" customFormat="1" ht="15" customHeight="1">
      <c r="A168" s="79"/>
      <c r="B168" s="242" t="s">
        <v>125</v>
      </c>
      <c r="C168" s="242" t="s">
        <v>272</v>
      </c>
      <c r="D168" s="243" t="s">
        <v>268</v>
      </c>
      <c r="E168" s="244" t="s">
        <v>269</v>
      </c>
      <c r="F168" s="266">
        <v>44979</v>
      </c>
      <c r="G168" s="266">
        <v>45159</v>
      </c>
      <c r="H168" s="245" t="s">
        <v>194</v>
      </c>
      <c r="I168" s="250"/>
      <c r="J168" s="251">
        <v>506435.82</v>
      </c>
      <c r="K168" s="250">
        <v>501126.2073972603</v>
      </c>
      <c r="L168" s="250">
        <v>501000</v>
      </c>
      <c r="M168" s="227">
        <v>4.4499999999999998E-2</v>
      </c>
      <c r="N168" s="87">
        <v>3.5773110106203862E-2</v>
      </c>
      <c r="O168" s="87"/>
      <c r="P168" s="87">
        <v>2.1872529542594617E-2</v>
      </c>
      <c r="R168" s="246"/>
      <c r="S168" s="247"/>
    </row>
    <row r="169" spans="1:19" s="81" customFormat="1" ht="15" customHeight="1">
      <c r="A169" s="79"/>
      <c r="B169" s="242" t="s">
        <v>125</v>
      </c>
      <c r="C169" s="242" t="s">
        <v>272</v>
      </c>
      <c r="D169" s="243" t="s">
        <v>268</v>
      </c>
      <c r="E169" s="244" t="s">
        <v>269</v>
      </c>
      <c r="F169" s="266">
        <v>44980</v>
      </c>
      <c r="G169" s="266">
        <v>45159</v>
      </c>
      <c r="H169" s="245" t="s">
        <v>194</v>
      </c>
      <c r="I169" s="250"/>
      <c r="J169" s="251">
        <v>497925.37</v>
      </c>
      <c r="K169" s="250">
        <v>501553.74</v>
      </c>
      <c r="L169" s="250">
        <v>501000</v>
      </c>
      <c r="M169" s="227">
        <v>4.4499999999999998E-2</v>
      </c>
      <c r="N169" s="87">
        <v>3.5803629705151267E-2</v>
      </c>
      <c r="O169" s="87"/>
      <c r="P169" s="87">
        <v>2.1891189950583284E-2</v>
      </c>
      <c r="R169" s="246"/>
      <c r="S169" s="247"/>
    </row>
    <row r="170" spans="1:19" s="81" customFormat="1" ht="15" customHeight="1">
      <c r="A170" s="79"/>
      <c r="B170" s="242" t="s">
        <v>125</v>
      </c>
      <c r="C170" s="242" t="s">
        <v>272</v>
      </c>
      <c r="D170" s="243" t="s">
        <v>268</v>
      </c>
      <c r="E170" s="244" t="s">
        <v>269</v>
      </c>
      <c r="F170" s="266">
        <v>44987</v>
      </c>
      <c r="G170" s="266">
        <v>45159</v>
      </c>
      <c r="H170" s="245" t="s">
        <v>194</v>
      </c>
      <c r="I170" s="250"/>
      <c r="J170" s="251">
        <v>489563.54</v>
      </c>
      <c r="K170" s="250">
        <v>492201.07</v>
      </c>
      <c r="L170" s="250">
        <v>501000</v>
      </c>
      <c r="M170" s="227">
        <v>4.4499999999999998E-2</v>
      </c>
      <c r="N170" s="87">
        <v>3.5135985329825752E-2</v>
      </c>
      <c r="O170" s="87"/>
      <c r="P170" s="87">
        <v>2.1482976315260534E-2</v>
      </c>
      <c r="R170" s="246"/>
      <c r="S170" s="247"/>
    </row>
    <row r="171" spans="1:19" s="81" customFormat="1" ht="15" customHeight="1">
      <c r="A171" s="79"/>
      <c r="B171" s="242" t="s">
        <v>125</v>
      </c>
      <c r="C171" s="242" t="s">
        <v>272</v>
      </c>
      <c r="D171" s="243" t="s">
        <v>268</v>
      </c>
      <c r="E171" s="244" t="s">
        <v>269</v>
      </c>
      <c r="F171" s="266">
        <v>44987</v>
      </c>
      <c r="G171" s="266">
        <v>45159</v>
      </c>
      <c r="H171" s="245" t="s">
        <v>194</v>
      </c>
      <c r="I171" s="250"/>
      <c r="J171" s="251">
        <v>489563.54</v>
      </c>
      <c r="K171" s="250">
        <v>492201.07</v>
      </c>
      <c r="L171" s="250">
        <v>501000</v>
      </c>
      <c r="M171" s="227">
        <v>4.4499999999999998E-2</v>
      </c>
      <c r="N171" s="87">
        <v>3.5135985329825752E-2</v>
      </c>
      <c r="O171" s="87"/>
      <c r="P171" s="87">
        <v>2.1482976315260534E-2</v>
      </c>
      <c r="R171" s="246"/>
      <c r="S171" s="247"/>
    </row>
    <row r="172" spans="1:19" s="81" customFormat="1" ht="15" customHeight="1">
      <c r="A172" s="79"/>
      <c r="B172" s="242" t="s">
        <v>125</v>
      </c>
      <c r="C172" s="242" t="s">
        <v>272</v>
      </c>
      <c r="D172" s="243" t="s">
        <v>268</v>
      </c>
      <c r="E172" s="244" t="s">
        <v>269</v>
      </c>
      <c r="F172" s="266">
        <v>45015</v>
      </c>
      <c r="G172" s="266">
        <v>45159</v>
      </c>
      <c r="H172" s="245" t="s">
        <v>194</v>
      </c>
      <c r="I172" s="250"/>
      <c r="J172" s="251">
        <v>251450.82</v>
      </c>
      <c r="K172" s="250">
        <v>251487.65</v>
      </c>
      <c r="L172" s="250">
        <v>501000</v>
      </c>
      <c r="M172" s="227">
        <v>4.4499999999999998E-2</v>
      </c>
      <c r="N172" s="87">
        <v>1.7952554188946302E-2</v>
      </c>
      <c r="O172" s="87"/>
      <c r="P172" s="87">
        <v>1.0976618211192696E-2</v>
      </c>
      <c r="R172" s="246"/>
      <c r="S172" s="247"/>
    </row>
    <row r="173" spans="1:19" s="81" customFormat="1" ht="15" customHeight="1">
      <c r="A173" s="79"/>
      <c r="B173" s="242" t="s">
        <v>125</v>
      </c>
      <c r="C173" s="242" t="s">
        <v>272</v>
      </c>
      <c r="D173" s="243" t="s">
        <v>268</v>
      </c>
      <c r="E173" s="244" t="s">
        <v>269</v>
      </c>
      <c r="F173" s="266">
        <v>45015</v>
      </c>
      <c r="G173" s="266">
        <v>45159</v>
      </c>
      <c r="H173" s="245" t="s">
        <v>194</v>
      </c>
      <c r="I173" s="250"/>
      <c r="J173" s="251">
        <v>251494.04</v>
      </c>
      <c r="K173" s="250">
        <v>251530.81</v>
      </c>
      <c r="L173" s="250">
        <v>501000</v>
      </c>
      <c r="M173" s="227">
        <v>4.4499999999999998E-2</v>
      </c>
      <c r="N173" s="87">
        <v>1.7955635184131534E-2</v>
      </c>
      <c r="O173" s="87"/>
      <c r="P173" s="87">
        <v>1.0978502004858091E-2</v>
      </c>
      <c r="R173" s="246"/>
      <c r="S173" s="247"/>
    </row>
    <row r="174" spans="1:19" s="81" customFormat="1" ht="15" customHeight="1">
      <c r="A174" s="79"/>
      <c r="B174" s="242" t="s">
        <v>125</v>
      </c>
      <c r="C174" s="242" t="s">
        <v>272</v>
      </c>
      <c r="D174" s="243" t="s">
        <v>268</v>
      </c>
      <c r="E174" s="244" t="s">
        <v>269</v>
      </c>
      <c r="F174" s="266">
        <v>45015</v>
      </c>
      <c r="G174" s="266">
        <v>45159</v>
      </c>
      <c r="H174" s="245" t="s">
        <v>194</v>
      </c>
      <c r="I174" s="250"/>
      <c r="J174" s="251">
        <v>251494.04</v>
      </c>
      <c r="K174" s="250">
        <v>251530.81</v>
      </c>
      <c r="L174" s="250">
        <v>501000</v>
      </c>
      <c r="M174" s="227">
        <v>4.4499999999999998E-2</v>
      </c>
      <c r="N174" s="87">
        <v>1.7955635184131534E-2</v>
      </c>
      <c r="O174" s="87"/>
      <c r="P174" s="87">
        <v>1.0978502004858091E-2</v>
      </c>
      <c r="R174" s="246"/>
      <c r="S174" s="247"/>
    </row>
    <row r="175" spans="1:19" s="81" customFormat="1" ht="15" customHeight="1">
      <c r="A175" s="79"/>
      <c r="B175" s="242" t="s">
        <v>125</v>
      </c>
      <c r="C175" s="242" t="s">
        <v>272</v>
      </c>
      <c r="D175" s="243" t="s">
        <v>268</v>
      </c>
      <c r="E175" s="244" t="s">
        <v>269</v>
      </c>
      <c r="F175" s="266">
        <v>45015</v>
      </c>
      <c r="G175" s="266">
        <v>45159</v>
      </c>
      <c r="H175" s="245" t="s">
        <v>194</v>
      </c>
      <c r="I175" s="250"/>
      <c r="J175" s="251">
        <v>251494.04</v>
      </c>
      <c r="K175" s="250">
        <v>251530.81</v>
      </c>
      <c r="L175" s="250">
        <v>501000</v>
      </c>
      <c r="M175" s="227">
        <v>4.4499999999999998E-2</v>
      </c>
      <c r="N175" s="87">
        <v>1.7955635184131534E-2</v>
      </c>
      <c r="O175" s="87"/>
      <c r="P175" s="87">
        <v>1.0978502004858091E-2</v>
      </c>
      <c r="R175" s="246"/>
      <c r="S175" s="247"/>
    </row>
    <row r="176" spans="1:19" s="81" customFormat="1" ht="15" customHeight="1">
      <c r="A176" s="79"/>
      <c r="B176" s="242" t="s">
        <v>125</v>
      </c>
      <c r="C176" s="242" t="s">
        <v>272</v>
      </c>
      <c r="D176" s="243" t="s">
        <v>268</v>
      </c>
      <c r="E176" s="244" t="s">
        <v>269</v>
      </c>
      <c r="F176" s="266">
        <v>45015</v>
      </c>
      <c r="G176" s="266">
        <v>45159</v>
      </c>
      <c r="H176" s="245" t="s">
        <v>194</v>
      </c>
      <c r="I176" s="250"/>
      <c r="J176" s="251">
        <v>251494.04</v>
      </c>
      <c r="K176" s="250">
        <v>251530.81</v>
      </c>
      <c r="L176" s="250">
        <v>501000</v>
      </c>
      <c r="M176" s="227">
        <v>4.4499999999999998E-2</v>
      </c>
      <c r="N176" s="87">
        <v>1.7955635184131534E-2</v>
      </c>
      <c r="O176" s="87"/>
      <c r="P176" s="87">
        <v>1.0978502004858091E-2</v>
      </c>
      <c r="R176" s="246"/>
      <c r="S176" s="247"/>
    </row>
    <row r="177" spans="1:19" s="81" customFormat="1" ht="15" customHeight="1">
      <c r="A177" s="79"/>
      <c r="B177" s="242" t="s">
        <v>125</v>
      </c>
      <c r="C177" s="242" t="s">
        <v>272</v>
      </c>
      <c r="D177" s="243" t="s">
        <v>268</v>
      </c>
      <c r="E177" s="244" t="s">
        <v>269</v>
      </c>
      <c r="F177" s="266">
        <v>45015</v>
      </c>
      <c r="G177" s="266">
        <v>45159</v>
      </c>
      <c r="H177" s="245" t="s">
        <v>194</v>
      </c>
      <c r="I177" s="250"/>
      <c r="J177" s="251">
        <v>251494.04</v>
      </c>
      <c r="K177" s="250">
        <v>251530.81</v>
      </c>
      <c r="L177" s="250">
        <v>501000</v>
      </c>
      <c r="M177" s="227">
        <v>4.4499999999999998E-2</v>
      </c>
      <c r="N177" s="87">
        <v>1.7955635184131534E-2</v>
      </c>
      <c r="O177" s="87"/>
      <c r="P177" s="87">
        <v>1.0978502004858091E-2</v>
      </c>
      <c r="R177" s="246"/>
      <c r="S177" s="247"/>
    </row>
    <row r="178" spans="1:19" s="81" customFormat="1" ht="15" customHeight="1">
      <c r="A178" s="79"/>
      <c r="B178" s="242" t="s">
        <v>125</v>
      </c>
      <c r="C178" s="242" t="s">
        <v>272</v>
      </c>
      <c r="D178" s="243" t="s">
        <v>268</v>
      </c>
      <c r="E178" s="244" t="s">
        <v>269</v>
      </c>
      <c r="F178" s="266">
        <v>45015</v>
      </c>
      <c r="G178" s="266">
        <v>45159</v>
      </c>
      <c r="H178" s="245" t="s">
        <v>194</v>
      </c>
      <c r="I178" s="250"/>
      <c r="J178" s="251">
        <v>251494.04</v>
      </c>
      <c r="K178" s="250">
        <v>251530.81</v>
      </c>
      <c r="L178" s="250">
        <v>501000</v>
      </c>
      <c r="M178" s="227">
        <v>4.4499999999999998E-2</v>
      </c>
      <c r="N178" s="87">
        <v>1.7955635184131534E-2</v>
      </c>
      <c r="O178" s="87"/>
      <c r="P178" s="87">
        <v>1.0978502004858091E-2</v>
      </c>
      <c r="R178" s="246"/>
      <c r="S178" s="247"/>
    </row>
    <row r="179" spans="1:19" s="81" customFormat="1" ht="15" customHeight="1">
      <c r="A179" s="79"/>
      <c r="B179" s="242" t="s">
        <v>125</v>
      </c>
      <c r="C179" s="242" t="s">
        <v>272</v>
      </c>
      <c r="D179" s="243" t="s">
        <v>268</v>
      </c>
      <c r="E179" s="244" t="s">
        <v>269</v>
      </c>
      <c r="F179" s="266">
        <v>45015</v>
      </c>
      <c r="G179" s="266">
        <v>45159</v>
      </c>
      <c r="H179" s="245" t="s">
        <v>194</v>
      </c>
      <c r="I179" s="250"/>
      <c r="J179" s="251">
        <v>251494.04</v>
      </c>
      <c r="K179" s="250">
        <v>251530.81</v>
      </c>
      <c r="L179" s="250">
        <v>501000</v>
      </c>
      <c r="M179" s="227">
        <v>4.4499999999999998E-2</v>
      </c>
      <c r="N179" s="87">
        <v>1.7955635184131534E-2</v>
      </c>
      <c r="O179" s="87"/>
      <c r="P179" s="87">
        <v>1.0978502004858091E-2</v>
      </c>
      <c r="R179" s="246"/>
      <c r="S179" s="247"/>
    </row>
    <row r="180" spans="1:19" s="81" customFormat="1" ht="15" customHeight="1">
      <c r="A180" s="79"/>
      <c r="B180" s="242" t="s">
        <v>125</v>
      </c>
      <c r="C180" s="242" t="s">
        <v>272</v>
      </c>
      <c r="D180" s="243" t="s">
        <v>268</v>
      </c>
      <c r="E180" s="244" t="s">
        <v>269</v>
      </c>
      <c r="F180" s="266">
        <v>45015</v>
      </c>
      <c r="G180" s="266">
        <v>45159</v>
      </c>
      <c r="H180" s="245" t="s">
        <v>194</v>
      </c>
      <c r="I180" s="250"/>
      <c r="J180" s="251">
        <v>251494.04</v>
      </c>
      <c r="K180" s="250">
        <v>251530.81</v>
      </c>
      <c r="L180" s="250">
        <v>501000</v>
      </c>
      <c r="M180" s="227">
        <v>4.4499999999999998E-2</v>
      </c>
      <c r="N180" s="87">
        <v>1.7955635184131534E-2</v>
      </c>
      <c r="O180" s="87"/>
      <c r="P180" s="87">
        <v>1.0978502004858091E-2</v>
      </c>
      <c r="R180" s="246"/>
      <c r="S180" s="247"/>
    </row>
    <row r="181" spans="1:19" s="81" customFormat="1" ht="15" customHeight="1">
      <c r="A181" s="79"/>
      <c r="B181" s="242" t="s">
        <v>125</v>
      </c>
      <c r="C181" s="242" t="s">
        <v>272</v>
      </c>
      <c r="D181" s="243" t="s">
        <v>268</v>
      </c>
      <c r="E181" s="244" t="s">
        <v>269</v>
      </c>
      <c r="F181" s="266">
        <v>45015</v>
      </c>
      <c r="G181" s="266">
        <v>45159</v>
      </c>
      <c r="H181" s="245" t="s">
        <v>194</v>
      </c>
      <c r="I181" s="250"/>
      <c r="J181" s="251">
        <v>251494.04</v>
      </c>
      <c r="K181" s="250">
        <v>251530.81</v>
      </c>
      <c r="L181" s="250">
        <v>501000</v>
      </c>
      <c r="M181" s="227">
        <v>4.4499999999999998E-2</v>
      </c>
      <c r="N181" s="87">
        <v>1.7955635184131534E-2</v>
      </c>
      <c r="O181" s="87"/>
      <c r="P181" s="87">
        <v>1.0978502004858091E-2</v>
      </c>
      <c r="R181" s="246"/>
      <c r="S181" s="247"/>
    </row>
    <row r="182" spans="1:19" s="81" customFormat="1" ht="15" customHeight="1">
      <c r="A182" s="79"/>
      <c r="B182" s="242" t="s">
        <v>125</v>
      </c>
      <c r="C182" s="242" t="s">
        <v>272</v>
      </c>
      <c r="D182" s="243" t="s">
        <v>268</v>
      </c>
      <c r="E182" s="244" t="s">
        <v>269</v>
      </c>
      <c r="F182" s="266">
        <v>45015</v>
      </c>
      <c r="G182" s="266">
        <v>45159</v>
      </c>
      <c r="H182" s="245" t="s">
        <v>194</v>
      </c>
      <c r="I182" s="250"/>
      <c r="J182" s="251">
        <v>251494.04</v>
      </c>
      <c r="K182" s="250">
        <v>251530.81</v>
      </c>
      <c r="L182" s="250">
        <v>501000</v>
      </c>
      <c r="M182" s="227">
        <v>4.4499999999999998E-2</v>
      </c>
      <c r="N182" s="87">
        <v>1.7955635184131534E-2</v>
      </c>
      <c r="O182" s="87"/>
      <c r="P182" s="87">
        <v>1.0978502004858091E-2</v>
      </c>
      <c r="R182" s="246"/>
      <c r="S182" s="247"/>
    </row>
    <row r="183" spans="1:19" s="81" customFormat="1" ht="15" customHeight="1">
      <c r="A183" s="79"/>
      <c r="B183" s="242" t="s">
        <v>125</v>
      </c>
      <c r="C183" s="242" t="s">
        <v>272</v>
      </c>
      <c r="D183" s="243" t="s">
        <v>268</v>
      </c>
      <c r="E183" s="244" t="s">
        <v>269</v>
      </c>
      <c r="F183" s="266">
        <v>45015</v>
      </c>
      <c r="G183" s="266">
        <v>45159</v>
      </c>
      <c r="H183" s="245" t="s">
        <v>194</v>
      </c>
      <c r="I183" s="250"/>
      <c r="J183" s="251">
        <v>251494.04</v>
      </c>
      <c r="K183" s="250">
        <v>251530.81</v>
      </c>
      <c r="L183" s="250">
        <v>501000</v>
      </c>
      <c r="M183" s="227">
        <v>4.4499999999999998E-2</v>
      </c>
      <c r="N183" s="87">
        <v>1.7955635184131534E-2</v>
      </c>
      <c r="O183" s="87"/>
      <c r="P183" s="87">
        <v>1.0978502004858091E-2</v>
      </c>
      <c r="R183" s="246"/>
      <c r="S183" s="247"/>
    </row>
    <row r="184" spans="1:19" s="81" customFormat="1" ht="15" customHeight="1">
      <c r="A184" s="79"/>
      <c r="B184" s="242" t="s">
        <v>125</v>
      </c>
      <c r="C184" s="242" t="s">
        <v>272</v>
      </c>
      <c r="D184" s="243" t="s">
        <v>268</v>
      </c>
      <c r="E184" s="244" t="s">
        <v>269</v>
      </c>
      <c r="F184" s="266">
        <v>45015</v>
      </c>
      <c r="G184" s="266">
        <v>45159</v>
      </c>
      <c r="H184" s="245" t="s">
        <v>194</v>
      </c>
      <c r="I184" s="250"/>
      <c r="J184" s="251">
        <v>251494.04</v>
      </c>
      <c r="K184" s="250">
        <v>251530.81</v>
      </c>
      <c r="L184" s="250">
        <v>501000</v>
      </c>
      <c r="M184" s="227">
        <v>4.4499999999999998E-2</v>
      </c>
      <c r="N184" s="87">
        <v>1.7955635184131534E-2</v>
      </c>
      <c r="O184" s="87"/>
      <c r="P184" s="87">
        <v>1.0978502004858091E-2</v>
      </c>
      <c r="R184" s="246"/>
      <c r="S184" s="247"/>
    </row>
    <row r="185" spans="1:19" s="81" customFormat="1" ht="15" customHeight="1">
      <c r="A185" s="79"/>
      <c r="B185" s="242" t="s">
        <v>125</v>
      </c>
      <c r="C185" s="242" t="s">
        <v>272</v>
      </c>
      <c r="D185" s="243" t="s">
        <v>268</v>
      </c>
      <c r="E185" s="244" t="s">
        <v>269</v>
      </c>
      <c r="F185" s="266">
        <v>45015</v>
      </c>
      <c r="G185" s="266">
        <v>45159</v>
      </c>
      <c r="H185" s="245" t="s">
        <v>194</v>
      </c>
      <c r="I185" s="250"/>
      <c r="J185" s="251">
        <v>251494.04</v>
      </c>
      <c r="K185" s="250">
        <v>251530.81</v>
      </c>
      <c r="L185" s="250">
        <v>501000</v>
      </c>
      <c r="M185" s="227">
        <v>4.4499999999999998E-2</v>
      </c>
      <c r="N185" s="87">
        <v>1.7955635184131534E-2</v>
      </c>
      <c r="O185" s="87"/>
      <c r="P185" s="87">
        <v>1.0978502004858091E-2</v>
      </c>
      <c r="R185" s="246"/>
      <c r="S185" s="247"/>
    </row>
    <row r="186" spans="1:19" s="81" customFormat="1" ht="15" customHeight="1">
      <c r="A186" s="79"/>
      <c r="B186" s="242" t="s">
        <v>125</v>
      </c>
      <c r="C186" s="242" t="s">
        <v>272</v>
      </c>
      <c r="D186" s="243" t="s">
        <v>268</v>
      </c>
      <c r="E186" s="244" t="s">
        <v>269</v>
      </c>
      <c r="F186" s="266">
        <v>45015</v>
      </c>
      <c r="G186" s="266">
        <v>45159</v>
      </c>
      <c r="H186" s="245" t="s">
        <v>194</v>
      </c>
      <c r="I186" s="250"/>
      <c r="J186" s="251">
        <v>251450.82</v>
      </c>
      <c r="K186" s="250">
        <v>251487.65</v>
      </c>
      <c r="L186" s="250">
        <v>501000</v>
      </c>
      <c r="M186" s="227">
        <v>4.4499999999999998E-2</v>
      </c>
      <c r="N186" s="87">
        <v>1.7952554188946302E-2</v>
      </c>
      <c r="O186" s="87"/>
      <c r="P186" s="87">
        <v>1.0976618211192696E-2</v>
      </c>
      <c r="R186" s="246"/>
      <c r="S186" s="247"/>
    </row>
    <row r="187" spans="1:19" s="81" customFormat="1" ht="15" customHeight="1">
      <c r="A187" s="79"/>
      <c r="B187" s="242" t="s">
        <v>125</v>
      </c>
      <c r="C187" s="242" t="s">
        <v>272</v>
      </c>
      <c r="D187" s="243" t="s">
        <v>268</v>
      </c>
      <c r="E187" s="244" t="s">
        <v>269</v>
      </c>
      <c r="F187" s="266">
        <v>45015</v>
      </c>
      <c r="G187" s="266">
        <v>45159</v>
      </c>
      <c r="H187" s="245" t="s">
        <v>194</v>
      </c>
      <c r="I187" s="250"/>
      <c r="J187" s="251">
        <v>251494.04</v>
      </c>
      <c r="K187" s="250">
        <v>251530.81</v>
      </c>
      <c r="L187" s="250">
        <v>501000</v>
      </c>
      <c r="M187" s="227">
        <v>4.4499999999999998E-2</v>
      </c>
      <c r="N187" s="87">
        <v>1.7955635184131534E-2</v>
      </c>
      <c r="O187" s="87"/>
      <c r="P187" s="87">
        <v>1.0978502004858091E-2</v>
      </c>
      <c r="R187" s="246"/>
      <c r="S187" s="247"/>
    </row>
    <row r="188" spans="1:19" s="81" customFormat="1" ht="15" customHeight="1">
      <c r="A188" s="79"/>
      <c r="B188" s="242" t="s">
        <v>125</v>
      </c>
      <c r="C188" s="242" t="s">
        <v>283</v>
      </c>
      <c r="D188" s="243" t="s">
        <v>268</v>
      </c>
      <c r="E188" s="244" t="s">
        <v>269</v>
      </c>
      <c r="F188" s="266">
        <v>44916</v>
      </c>
      <c r="G188" s="266">
        <v>45359</v>
      </c>
      <c r="H188" s="245" t="s">
        <v>194</v>
      </c>
      <c r="I188" s="250"/>
      <c r="J188" s="251">
        <v>100259.82</v>
      </c>
      <c r="K188" s="250">
        <v>100396.2</v>
      </c>
      <c r="L188" s="250">
        <v>100000</v>
      </c>
      <c r="M188" s="227">
        <v>0.05</v>
      </c>
      <c r="N188" s="87">
        <v>7.1668259688469427E-3</v>
      </c>
      <c r="O188" s="87"/>
      <c r="P188" s="87">
        <v>4.3819676920697466E-3</v>
      </c>
      <c r="R188" s="246"/>
      <c r="S188" s="247"/>
    </row>
    <row r="189" spans="1:19" s="81" customFormat="1" ht="15" customHeight="1">
      <c r="A189" s="79"/>
      <c r="B189" s="242" t="s">
        <v>125</v>
      </c>
      <c r="C189" s="242" t="s">
        <v>283</v>
      </c>
      <c r="D189" s="243" t="s">
        <v>268</v>
      </c>
      <c r="E189" s="244" t="s">
        <v>269</v>
      </c>
      <c r="F189" s="266">
        <v>44918</v>
      </c>
      <c r="G189" s="266">
        <v>45359</v>
      </c>
      <c r="H189" s="245" t="s">
        <v>194</v>
      </c>
      <c r="I189" s="250"/>
      <c r="J189" s="251">
        <v>100233.3</v>
      </c>
      <c r="K189" s="250">
        <v>100342.54</v>
      </c>
      <c r="L189" s="250">
        <v>100000</v>
      </c>
      <c r="M189" s="227">
        <v>0.05</v>
      </c>
      <c r="N189" s="87">
        <v>7.1629954266402823E-3</v>
      </c>
      <c r="O189" s="87"/>
      <c r="P189" s="87">
        <v>4.3796256075450688E-3</v>
      </c>
      <c r="R189" s="246"/>
      <c r="S189" s="247"/>
    </row>
    <row r="190" spans="1:19" s="81" customFormat="1" ht="15" customHeight="1">
      <c r="A190" s="79"/>
      <c r="B190" s="242" t="s">
        <v>125</v>
      </c>
      <c r="C190" s="242" t="s">
        <v>283</v>
      </c>
      <c r="D190" s="243" t="s">
        <v>268</v>
      </c>
      <c r="E190" s="244" t="s">
        <v>269</v>
      </c>
      <c r="F190" s="266">
        <v>44924</v>
      </c>
      <c r="G190" s="266">
        <v>45359</v>
      </c>
      <c r="H190" s="245" t="s">
        <v>194</v>
      </c>
      <c r="I190" s="250"/>
      <c r="J190" s="251">
        <v>100339.48</v>
      </c>
      <c r="K190" s="250">
        <v>100367.26</v>
      </c>
      <c r="L190" s="250">
        <v>100000</v>
      </c>
      <c r="M190" s="227">
        <v>0.05</v>
      </c>
      <c r="N190" s="87">
        <v>7.1647600744850206E-3</v>
      </c>
      <c r="O190" s="87"/>
      <c r="P190" s="87">
        <v>4.3807045551680661E-3</v>
      </c>
      <c r="R190" s="246"/>
      <c r="S190" s="247"/>
    </row>
    <row r="191" spans="1:19" s="81" customFormat="1" ht="15" customHeight="1">
      <c r="A191" s="79"/>
      <c r="B191" s="242" t="s">
        <v>125</v>
      </c>
      <c r="C191" s="242" t="s">
        <v>283</v>
      </c>
      <c r="D191" s="243" t="s">
        <v>268</v>
      </c>
      <c r="E191" s="244" t="s">
        <v>269</v>
      </c>
      <c r="F191" s="266">
        <v>44939</v>
      </c>
      <c r="G191" s="266">
        <v>45347</v>
      </c>
      <c r="H191" s="245" t="s">
        <v>194</v>
      </c>
      <c r="I191" s="250"/>
      <c r="J191" s="251">
        <v>100536.49</v>
      </c>
      <c r="K191" s="250">
        <v>100358.09</v>
      </c>
      <c r="L191" s="250">
        <v>100000</v>
      </c>
      <c r="M191" s="227">
        <v>0.05</v>
      </c>
      <c r="N191" s="87">
        <v>7.1641054700863046E-3</v>
      </c>
      <c r="O191" s="87"/>
      <c r="P191" s="87">
        <v>4.3803043144842926E-3</v>
      </c>
      <c r="R191" s="246"/>
      <c r="S191" s="247"/>
    </row>
    <row r="192" spans="1:19" s="81" customFormat="1" ht="15" customHeight="1">
      <c r="A192" s="79"/>
      <c r="B192" s="242" t="s">
        <v>125</v>
      </c>
      <c r="C192" s="242" t="s">
        <v>283</v>
      </c>
      <c r="D192" s="243" t="s">
        <v>268</v>
      </c>
      <c r="E192" s="244" t="s">
        <v>269</v>
      </c>
      <c r="F192" s="266">
        <v>44939</v>
      </c>
      <c r="G192" s="266">
        <v>45347</v>
      </c>
      <c r="H192" s="245" t="s">
        <v>194</v>
      </c>
      <c r="I192" s="250"/>
      <c r="J192" s="251">
        <v>100549.81</v>
      </c>
      <c r="K192" s="250">
        <v>100371.46999999999</v>
      </c>
      <c r="L192" s="250">
        <v>100000</v>
      </c>
      <c r="M192" s="227">
        <v>0.05</v>
      </c>
      <c r="N192" s="87">
        <v>7.1650606071478979E-3</v>
      </c>
      <c r="O192" s="87"/>
      <c r="P192" s="87">
        <v>4.3808883079792639E-3</v>
      </c>
      <c r="R192" s="246"/>
      <c r="S192" s="247"/>
    </row>
    <row r="193" spans="1:19" s="81" customFormat="1" ht="15" customHeight="1">
      <c r="A193" s="79"/>
      <c r="B193" s="242" t="s">
        <v>125</v>
      </c>
      <c r="C193" s="242" t="s">
        <v>283</v>
      </c>
      <c r="D193" s="243" t="s">
        <v>268</v>
      </c>
      <c r="E193" s="244" t="s">
        <v>269</v>
      </c>
      <c r="F193" s="266">
        <v>44942</v>
      </c>
      <c r="G193" s="266">
        <v>45347</v>
      </c>
      <c r="H193" s="245" t="s">
        <v>194</v>
      </c>
      <c r="I193" s="250"/>
      <c r="J193" s="251">
        <v>100589.77</v>
      </c>
      <c r="K193" s="250">
        <v>100370.56999999999</v>
      </c>
      <c r="L193" s="250">
        <v>100000</v>
      </c>
      <c r="M193" s="227">
        <v>0.05</v>
      </c>
      <c r="N193" s="87">
        <v>7.1649963602603475E-3</v>
      </c>
      <c r="O193" s="87"/>
      <c r="P193" s="87">
        <v>4.380849025905611E-3</v>
      </c>
      <c r="R193" s="246"/>
      <c r="S193" s="247"/>
    </row>
    <row r="194" spans="1:19" s="81" customFormat="1" ht="15" customHeight="1">
      <c r="A194" s="79"/>
      <c r="B194" s="242" t="s">
        <v>125</v>
      </c>
      <c r="C194" s="242" t="s">
        <v>283</v>
      </c>
      <c r="D194" s="243" t="s">
        <v>268</v>
      </c>
      <c r="E194" s="244" t="s">
        <v>269</v>
      </c>
      <c r="F194" s="266">
        <v>44943</v>
      </c>
      <c r="G194" s="266">
        <v>45347</v>
      </c>
      <c r="H194" s="245" t="s">
        <v>194</v>
      </c>
      <c r="I194" s="250"/>
      <c r="J194" s="251">
        <v>100603.1</v>
      </c>
      <c r="K194" s="250">
        <v>100370.27</v>
      </c>
      <c r="L194" s="250">
        <v>100000</v>
      </c>
      <c r="M194" s="227">
        <v>0.05</v>
      </c>
      <c r="N194" s="87">
        <v>7.1649749446311643E-3</v>
      </c>
      <c r="O194" s="87"/>
      <c r="P194" s="87">
        <v>4.3808359318810606E-3</v>
      </c>
      <c r="R194" s="246"/>
      <c r="S194" s="247"/>
    </row>
    <row r="195" spans="1:19" s="81" customFormat="1" ht="15" customHeight="1">
      <c r="A195" s="79"/>
      <c r="B195" s="242" t="s">
        <v>125</v>
      </c>
      <c r="C195" s="242" t="s">
        <v>283</v>
      </c>
      <c r="D195" s="243" t="s">
        <v>268</v>
      </c>
      <c r="E195" s="244" t="s">
        <v>269</v>
      </c>
      <c r="F195" s="266">
        <v>44943</v>
      </c>
      <c r="G195" s="266">
        <v>45347</v>
      </c>
      <c r="H195" s="245" t="s">
        <v>194</v>
      </c>
      <c r="I195" s="250"/>
      <c r="J195" s="251">
        <v>100603.1</v>
      </c>
      <c r="K195" s="250">
        <v>100370.27</v>
      </c>
      <c r="L195" s="250">
        <v>100000</v>
      </c>
      <c r="M195" s="227">
        <v>0.05</v>
      </c>
      <c r="N195" s="87">
        <v>7.1649749446311643E-3</v>
      </c>
      <c r="O195" s="87"/>
      <c r="P195" s="87">
        <v>4.3808359318810606E-3</v>
      </c>
      <c r="R195" s="246"/>
      <c r="S195" s="247"/>
    </row>
    <row r="196" spans="1:19" s="81" customFormat="1" ht="15" customHeight="1">
      <c r="A196" s="79"/>
      <c r="B196" s="242" t="s">
        <v>125</v>
      </c>
      <c r="C196" s="242" t="s">
        <v>283</v>
      </c>
      <c r="D196" s="243" t="s">
        <v>268</v>
      </c>
      <c r="E196" s="244" t="s">
        <v>269</v>
      </c>
      <c r="F196" s="266">
        <v>44943</v>
      </c>
      <c r="G196" s="266">
        <v>45347</v>
      </c>
      <c r="H196" s="245" t="s">
        <v>194</v>
      </c>
      <c r="I196" s="250"/>
      <c r="J196" s="251">
        <v>100603.1</v>
      </c>
      <c r="K196" s="250">
        <v>100370.27</v>
      </c>
      <c r="L196" s="250">
        <v>100000</v>
      </c>
      <c r="M196" s="227">
        <v>0.05</v>
      </c>
      <c r="N196" s="87">
        <v>7.1649749446311643E-3</v>
      </c>
      <c r="O196" s="87"/>
      <c r="P196" s="87">
        <v>4.3808359318810606E-3</v>
      </c>
      <c r="R196" s="246"/>
      <c r="S196" s="247"/>
    </row>
    <row r="197" spans="1:19" s="81" customFormat="1" ht="15" customHeight="1">
      <c r="A197" s="79"/>
      <c r="B197" s="242" t="s">
        <v>125</v>
      </c>
      <c r="C197" s="242" t="s">
        <v>284</v>
      </c>
      <c r="D197" s="243" t="s">
        <v>268</v>
      </c>
      <c r="E197" s="244" t="s">
        <v>269</v>
      </c>
      <c r="F197" s="266">
        <v>44825</v>
      </c>
      <c r="G197" s="266">
        <v>45329</v>
      </c>
      <c r="H197" s="245" t="s">
        <v>194</v>
      </c>
      <c r="I197" s="250"/>
      <c r="J197" s="251">
        <v>102933.3</v>
      </c>
      <c r="K197" s="250">
        <v>102441.82</v>
      </c>
      <c r="L197" s="250">
        <v>100000</v>
      </c>
      <c r="M197" s="227">
        <v>6.5000000000000002E-2</v>
      </c>
      <c r="N197" s="87">
        <v>7.3128534334162467E-3</v>
      </c>
      <c r="O197" s="87"/>
      <c r="P197" s="87">
        <v>4.4712523537427159E-3</v>
      </c>
      <c r="R197" s="246"/>
      <c r="S197" s="247"/>
    </row>
    <row r="198" spans="1:19" s="81" customFormat="1" ht="15" customHeight="1">
      <c r="A198" s="79"/>
      <c r="B198" s="242" t="s">
        <v>125</v>
      </c>
      <c r="C198" s="242" t="s">
        <v>284</v>
      </c>
      <c r="D198" s="243" t="s">
        <v>268</v>
      </c>
      <c r="E198" s="244" t="s">
        <v>269</v>
      </c>
      <c r="F198" s="266">
        <v>44825</v>
      </c>
      <c r="G198" s="266">
        <v>45329</v>
      </c>
      <c r="H198" s="245" t="s">
        <v>194</v>
      </c>
      <c r="I198" s="250"/>
      <c r="J198" s="251">
        <v>102933.3</v>
      </c>
      <c r="K198" s="250">
        <v>102441.82</v>
      </c>
      <c r="L198" s="250">
        <v>100000</v>
      </c>
      <c r="M198" s="227">
        <v>6.5000000000000002E-2</v>
      </c>
      <c r="N198" s="87">
        <v>7.3128534334162467E-3</v>
      </c>
      <c r="O198" s="87"/>
      <c r="P198" s="87">
        <v>4.4712523537427159E-3</v>
      </c>
      <c r="R198" s="246"/>
      <c r="S198" s="247"/>
    </row>
    <row r="199" spans="1:19" s="81" customFormat="1" ht="15" customHeight="1">
      <c r="A199" s="79"/>
      <c r="B199" s="242" t="s">
        <v>125</v>
      </c>
      <c r="C199" s="242" t="s">
        <v>284</v>
      </c>
      <c r="D199" s="243" t="s">
        <v>268</v>
      </c>
      <c r="E199" s="244" t="s">
        <v>269</v>
      </c>
      <c r="F199" s="266">
        <v>44825</v>
      </c>
      <c r="G199" s="266">
        <v>45329</v>
      </c>
      <c r="H199" s="245" t="s">
        <v>194</v>
      </c>
      <c r="I199" s="250"/>
      <c r="J199" s="251">
        <v>102933.3</v>
      </c>
      <c r="K199" s="250">
        <v>102441.82</v>
      </c>
      <c r="L199" s="250">
        <v>100000</v>
      </c>
      <c r="M199" s="227">
        <v>6.5000000000000002E-2</v>
      </c>
      <c r="N199" s="87">
        <v>7.3128534334162467E-3</v>
      </c>
      <c r="O199" s="87"/>
      <c r="P199" s="87">
        <v>4.4712523537427159E-3</v>
      </c>
      <c r="R199" s="246"/>
      <c r="S199" s="247"/>
    </row>
    <row r="200" spans="1:19" s="81" customFormat="1" ht="15" customHeight="1">
      <c r="A200" s="79"/>
      <c r="B200" s="242" t="s">
        <v>125</v>
      </c>
      <c r="C200" s="242" t="s">
        <v>284</v>
      </c>
      <c r="D200" s="243" t="s">
        <v>268</v>
      </c>
      <c r="E200" s="244" t="s">
        <v>269</v>
      </c>
      <c r="F200" s="266">
        <v>44825</v>
      </c>
      <c r="G200" s="266">
        <v>45329</v>
      </c>
      <c r="H200" s="245" t="s">
        <v>194</v>
      </c>
      <c r="I200" s="250"/>
      <c r="J200" s="251">
        <v>102933.3</v>
      </c>
      <c r="K200" s="250">
        <v>102441.82</v>
      </c>
      <c r="L200" s="250">
        <v>100000</v>
      </c>
      <c r="M200" s="227">
        <v>6.5000000000000002E-2</v>
      </c>
      <c r="N200" s="87">
        <v>7.3128534334162467E-3</v>
      </c>
      <c r="O200" s="87"/>
      <c r="P200" s="87">
        <v>4.4712523537427159E-3</v>
      </c>
      <c r="R200" s="246"/>
      <c r="S200" s="247"/>
    </row>
    <row r="201" spans="1:19" s="81" customFormat="1" ht="15" customHeight="1">
      <c r="A201" s="79"/>
      <c r="B201" s="242" t="s">
        <v>125</v>
      </c>
      <c r="C201" s="242" t="s">
        <v>284</v>
      </c>
      <c r="D201" s="243" t="s">
        <v>268</v>
      </c>
      <c r="E201" s="244" t="s">
        <v>269</v>
      </c>
      <c r="F201" s="266">
        <v>44825</v>
      </c>
      <c r="G201" s="266">
        <v>45329</v>
      </c>
      <c r="H201" s="245" t="s">
        <v>194</v>
      </c>
      <c r="I201" s="250"/>
      <c r="J201" s="251">
        <v>102933.3</v>
      </c>
      <c r="K201" s="250">
        <v>102441.82</v>
      </c>
      <c r="L201" s="250">
        <v>100000</v>
      </c>
      <c r="M201" s="227">
        <v>6.5000000000000002E-2</v>
      </c>
      <c r="N201" s="87">
        <v>7.3128534334162467E-3</v>
      </c>
      <c r="O201" s="87"/>
      <c r="P201" s="87">
        <v>4.4712523537427159E-3</v>
      </c>
      <c r="R201" s="246"/>
      <c r="S201" s="247"/>
    </row>
    <row r="202" spans="1:19" s="81" customFormat="1" ht="15" customHeight="1">
      <c r="A202" s="79"/>
      <c r="B202" s="242" t="s">
        <v>125</v>
      </c>
      <c r="C202" s="242" t="s">
        <v>284</v>
      </c>
      <c r="D202" s="243" t="s">
        <v>268</v>
      </c>
      <c r="E202" s="244" t="s">
        <v>269</v>
      </c>
      <c r="F202" s="266">
        <v>44825</v>
      </c>
      <c r="G202" s="266">
        <v>45329</v>
      </c>
      <c r="H202" s="245" t="s">
        <v>194</v>
      </c>
      <c r="I202" s="250"/>
      <c r="J202" s="251">
        <v>102933.3</v>
      </c>
      <c r="K202" s="250">
        <v>102441.82</v>
      </c>
      <c r="L202" s="250">
        <v>100000</v>
      </c>
      <c r="M202" s="227">
        <v>6.5000000000000002E-2</v>
      </c>
      <c r="N202" s="87">
        <v>7.3128534334162467E-3</v>
      </c>
      <c r="O202" s="87"/>
      <c r="P202" s="87">
        <v>4.4712523537427159E-3</v>
      </c>
      <c r="R202" s="246"/>
      <c r="S202" s="247"/>
    </row>
    <row r="203" spans="1:19" s="81" customFormat="1" ht="15" customHeight="1">
      <c r="A203" s="79"/>
      <c r="B203" s="242" t="s">
        <v>125</v>
      </c>
      <c r="C203" s="242" t="s">
        <v>284</v>
      </c>
      <c r="D203" s="243" t="s">
        <v>268</v>
      </c>
      <c r="E203" s="244" t="s">
        <v>269</v>
      </c>
      <c r="F203" s="266">
        <v>44825</v>
      </c>
      <c r="G203" s="266">
        <v>45329</v>
      </c>
      <c r="H203" s="245" t="s">
        <v>194</v>
      </c>
      <c r="I203" s="250"/>
      <c r="J203" s="251">
        <v>102933.3</v>
      </c>
      <c r="K203" s="250">
        <v>102441.82</v>
      </c>
      <c r="L203" s="250">
        <v>100000</v>
      </c>
      <c r="M203" s="227">
        <v>6.5000000000000002E-2</v>
      </c>
      <c r="N203" s="87">
        <v>7.3128534334162467E-3</v>
      </c>
      <c r="O203" s="87"/>
      <c r="P203" s="87">
        <v>4.4712523537427159E-3</v>
      </c>
      <c r="R203" s="246"/>
      <c r="S203" s="247"/>
    </row>
    <row r="204" spans="1:19" s="81" customFormat="1" ht="15" customHeight="1">
      <c r="A204" s="79"/>
      <c r="B204" s="242" t="s">
        <v>125</v>
      </c>
      <c r="C204" s="242" t="s">
        <v>284</v>
      </c>
      <c r="D204" s="243" t="s">
        <v>268</v>
      </c>
      <c r="E204" s="244" t="s">
        <v>269</v>
      </c>
      <c r="F204" s="266">
        <v>44834</v>
      </c>
      <c r="G204" s="266">
        <v>45329</v>
      </c>
      <c r="H204" s="245" t="s">
        <v>194</v>
      </c>
      <c r="I204" s="250"/>
      <c r="J204" s="251">
        <v>103061.24</v>
      </c>
      <c r="K204" s="250">
        <v>102441.93000000001</v>
      </c>
      <c r="L204" s="250">
        <v>100000</v>
      </c>
      <c r="M204" s="227">
        <v>6.5000000000000002E-2</v>
      </c>
      <c r="N204" s="87">
        <v>7.3128612858136145E-3</v>
      </c>
      <c r="O204" s="87"/>
      <c r="P204" s="87">
        <v>4.4712571548850511E-3</v>
      </c>
      <c r="R204" s="246"/>
      <c r="S204" s="247"/>
    </row>
    <row r="205" spans="1:19" s="81" customFormat="1" ht="15" customHeight="1">
      <c r="A205" s="79"/>
      <c r="B205" s="242" t="s">
        <v>125</v>
      </c>
      <c r="C205" s="242" t="s">
        <v>284</v>
      </c>
      <c r="D205" s="243" t="s">
        <v>268</v>
      </c>
      <c r="E205" s="244" t="s">
        <v>269</v>
      </c>
      <c r="F205" s="266">
        <v>44834</v>
      </c>
      <c r="G205" s="266">
        <v>45329</v>
      </c>
      <c r="H205" s="245" t="s">
        <v>194</v>
      </c>
      <c r="I205" s="250"/>
      <c r="J205" s="251">
        <v>103061.24</v>
      </c>
      <c r="K205" s="250">
        <v>102441.93000000001</v>
      </c>
      <c r="L205" s="250">
        <v>100000</v>
      </c>
      <c r="M205" s="227">
        <v>6.5000000000000002E-2</v>
      </c>
      <c r="N205" s="87">
        <v>7.3128612858136145E-3</v>
      </c>
      <c r="O205" s="87"/>
      <c r="P205" s="87">
        <v>4.4712571548850511E-3</v>
      </c>
      <c r="R205" s="246"/>
      <c r="S205" s="247"/>
    </row>
    <row r="206" spans="1:19" s="81" customFormat="1" ht="15" customHeight="1">
      <c r="A206" s="79"/>
      <c r="B206" s="242" t="s">
        <v>125</v>
      </c>
      <c r="C206" s="242" t="s">
        <v>284</v>
      </c>
      <c r="D206" s="243" t="s">
        <v>268</v>
      </c>
      <c r="E206" s="244" t="s">
        <v>269</v>
      </c>
      <c r="F206" s="266">
        <v>44838</v>
      </c>
      <c r="G206" s="266">
        <v>45329</v>
      </c>
      <c r="H206" s="245" t="s">
        <v>194</v>
      </c>
      <c r="I206" s="250"/>
      <c r="J206" s="251">
        <v>103132.48</v>
      </c>
      <c r="K206" s="250">
        <v>102456.45</v>
      </c>
      <c r="L206" s="250">
        <v>100000</v>
      </c>
      <c r="M206" s="227">
        <v>6.5000000000000002E-2</v>
      </c>
      <c r="N206" s="87">
        <v>7.3138978022661057E-3</v>
      </c>
      <c r="O206" s="87"/>
      <c r="P206" s="87">
        <v>4.4718909056733159E-3</v>
      </c>
      <c r="R206" s="246"/>
      <c r="S206" s="247"/>
    </row>
    <row r="207" spans="1:19" s="81" customFormat="1" ht="15" customHeight="1">
      <c r="A207" s="79"/>
      <c r="B207" s="242" t="s">
        <v>125</v>
      </c>
      <c r="C207" s="242" t="s">
        <v>284</v>
      </c>
      <c r="D207" s="243" t="s">
        <v>268</v>
      </c>
      <c r="E207" s="244" t="s">
        <v>269</v>
      </c>
      <c r="F207" s="266">
        <v>44839</v>
      </c>
      <c r="G207" s="266">
        <v>45329</v>
      </c>
      <c r="H207" s="245" t="s">
        <v>194</v>
      </c>
      <c r="I207" s="250"/>
      <c r="J207" s="251">
        <v>103145.97</v>
      </c>
      <c r="K207" s="250">
        <v>102455.98</v>
      </c>
      <c r="L207" s="250">
        <v>100000</v>
      </c>
      <c r="M207" s="227">
        <v>6.5000000000000002E-2</v>
      </c>
      <c r="N207" s="87">
        <v>7.3138642511137173E-3</v>
      </c>
      <c r="O207" s="87"/>
      <c r="P207" s="87">
        <v>4.4718703917015195E-3</v>
      </c>
      <c r="R207" s="246"/>
      <c r="S207" s="247"/>
    </row>
    <row r="208" spans="1:19" s="81" customFormat="1" ht="15" customHeight="1">
      <c r="A208" s="79"/>
      <c r="B208" s="242" t="s">
        <v>125</v>
      </c>
      <c r="C208" s="242" t="s">
        <v>285</v>
      </c>
      <c r="D208" s="243" t="s">
        <v>268</v>
      </c>
      <c r="E208" s="244" t="s">
        <v>269</v>
      </c>
      <c r="F208" s="266">
        <v>44895</v>
      </c>
      <c r="G208" s="266">
        <v>45104</v>
      </c>
      <c r="H208" s="245" t="s">
        <v>194</v>
      </c>
      <c r="I208" s="250"/>
      <c r="J208" s="251">
        <v>98051.03</v>
      </c>
      <c r="K208" s="250">
        <v>99629.640000000014</v>
      </c>
      <c r="L208" s="250">
        <v>100000</v>
      </c>
      <c r="M208" s="227">
        <v>2.5000000000000001E-2</v>
      </c>
      <c r="N208" s="87">
        <v>7.112104753156716E-3</v>
      </c>
      <c r="O208" s="87"/>
      <c r="P208" s="87">
        <v>4.3485098405371889E-3</v>
      </c>
      <c r="R208" s="246"/>
      <c r="S208" s="247"/>
    </row>
    <row r="209" spans="1:19" s="81" customFormat="1" ht="15" customHeight="1">
      <c r="A209" s="79"/>
      <c r="B209" s="242" t="s">
        <v>125</v>
      </c>
      <c r="C209" s="242" t="s">
        <v>285</v>
      </c>
      <c r="D209" s="243" t="s">
        <v>268</v>
      </c>
      <c r="E209" s="244" t="s">
        <v>269</v>
      </c>
      <c r="F209" s="266">
        <v>44956</v>
      </c>
      <c r="G209" s="266">
        <v>45104</v>
      </c>
      <c r="H209" s="245" t="s">
        <v>194</v>
      </c>
      <c r="I209" s="250"/>
      <c r="J209" s="251">
        <v>50261.479999999996</v>
      </c>
      <c r="K209" s="250">
        <v>50086.794794520545</v>
      </c>
      <c r="L209" s="250">
        <v>50000</v>
      </c>
      <c r="M209" s="227">
        <v>2.5000000000000001E-2</v>
      </c>
      <c r="N209" s="87">
        <v>3.5754674144009208E-3</v>
      </c>
      <c r="O209" s="87"/>
      <c r="P209" s="87">
        <v>2.1861257357242226E-3</v>
      </c>
      <c r="R209" s="246"/>
      <c r="S209" s="247"/>
    </row>
    <row r="210" spans="1:19" s="81" customFormat="1" ht="15" customHeight="1">
      <c r="A210" s="79"/>
      <c r="B210" s="242" t="s">
        <v>125</v>
      </c>
      <c r="C210" s="242" t="s">
        <v>285</v>
      </c>
      <c r="D210" s="243" t="s">
        <v>268</v>
      </c>
      <c r="E210" s="244" t="s">
        <v>269</v>
      </c>
      <c r="F210" s="266">
        <v>44956</v>
      </c>
      <c r="G210" s="266">
        <v>45104</v>
      </c>
      <c r="H210" s="245" t="s">
        <v>194</v>
      </c>
      <c r="I210" s="250"/>
      <c r="J210" s="251">
        <v>50261.479999999996</v>
      </c>
      <c r="K210" s="250">
        <v>50086.794794520545</v>
      </c>
      <c r="L210" s="250">
        <v>50000</v>
      </c>
      <c r="M210" s="227">
        <v>2.5000000000000001E-2</v>
      </c>
      <c r="N210" s="87">
        <v>3.5754674144009208E-3</v>
      </c>
      <c r="O210" s="87"/>
      <c r="P210" s="87">
        <v>2.1861257357242226E-3</v>
      </c>
      <c r="R210" s="246"/>
      <c r="S210" s="247"/>
    </row>
    <row r="211" spans="1:19" s="81" customFormat="1" ht="15" customHeight="1">
      <c r="A211" s="79"/>
      <c r="B211" s="242" t="s">
        <v>125</v>
      </c>
      <c r="C211" s="242" t="s">
        <v>285</v>
      </c>
      <c r="D211" s="243" t="s">
        <v>268</v>
      </c>
      <c r="E211" s="244" t="s">
        <v>269</v>
      </c>
      <c r="F211" s="266">
        <v>44956</v>
      </c>
      <c r="G211" s="266">
        <v>45104</v>
      </c>
      <c r="H211" s="245" t="s">
        <v>194</v>
      </c>
      <c r="I211" s="250"/>
      <c r="J211" s="251">
        <v>50261.479999999996</v>
      </c>
      <c r="K211" s="250">
        <v>50086.794794520545</v>
      </c>
      <c r="L211" s="250">
        <v>50000</v>
      </c>
      <c r="M211" s="227">
        <v>2.5000000000000001E-2</v>
      </c>
      <c r="N211" s="87">
        <v>3.5754674144009208E-3</v>
      </c>
      <c r="O211" s="87"/>
      <c r="P211" s="87">
        <v>2.1861257357242226E-3</v>
      </c>
      <c r="R211" s="246"/>
      <c r="S211" s="247"/>
    </row>
    <row r="212" spans="1:19" s="81" customFormat="1" ht="15" customHeight="1">
      <c r="A212" s="79"/>
      <c r="B212" s="242" t="s">
        <v>125</v>
      </c>
      <c r="C212" s="242" t="s">
        <v>285</v>
      </c>
      <c r="D212" s="243" t="s">
        <v>268</v>
      </c>
      <c r="E212" s="244" t="s">
        <v>269</v>
      </c>
      <c r="F212" s="266">
        <v>44956</v>
      </c>
      <c r="G212" s="266">
        <v>45104</v>
      </c>
      <c r="H212" s="245" t="s">
        <v>194</v>
      </c>
      <c r="I212" s="250"/>
      <c r="J212" s="251">
        <v>50261.474999999999</v>
      </c>
      <c r="K212" s="250">
        <v>50086.789794520548</v>
      </c>
      <c r="L212" s="250">
        <v>50000</v>
      </c>
      <c r="M212" s="227">
        <v>2.5000000000000001E-2</v>
      </c>
      <c r="N212" s="87">
        <v>3.5754670574737681E-3</v>
      </c>
      <c r="O212" s="87"/>
      <c r="P212" s="87">
        <v>2.1861255174904803E-3</v>
      </c>
      <c r="R212" s="246"/>
      <c r="S212" s="247"/>
    </row>
    <row r="213" spans="1:19" s="81" customFormat="1" ht="15" customHeight="1">
      <c r="A213" s="79"/>
      <c r="B213" s="242" t="s">
        <v>125</v>
      </c>
      <c r="C213" s="242" t="s">
        <v>285</v>
      </c>
      <c r="D213" s="243" t="s">
        <v>268</v>
      </c>
      <c r="E213" s="244" t="s">
        <v>269</v>
      </c>
      <c r="F213" s="266">
        <v>44956</v>
      </c>
      <c r="G213" s="266">
        <v>45104</v>
      </c>
      <c r="H213" s="245" t="s">
        <v>194</v>
      </c>
      <c r="I213" s="250"/>
      <c r="J213" s="251">
        <v>50261.474999999999</v>
      </c>
      <c r="K213" s="250">
        <v>50086.789794520548</v>
      </c>
      <c r="L213" s="250">
        <v>50000</v>
      </c>
      <c r="M213" s="227">
        <v>2.5000000000000001E-2</v>
      </c>
      <c r="N213" s="87">
        <v>3.5754670574737681E-3</v>
      </c>
      <c r="O213" s="87"/>
      <c r="P213" s="87">
        <v>2.1861255174904803E-3</v>
      </c>
      <c r="R213" s="246"/>
      <c r="S213" s="247"/>
    </row>
    <row r="214" spans="1:19" s="81" customFormat="1" ht="15" customHeight="1">
      <c r="A214" s="79"/>
      <c r="B214" s="242" t="s">
        <v>125</v>
      </c>
      <c r="C214" s="242" t="s">
        <v>285</v>
      </c>
      <c r="D214" s="243" t="s">
        <v>268</v>
      </c>
      <c r="E214" s="244" t="s">
        <v>269</v>
      </c>
      <c r="F214" s="266">
        <v>44956</v>
      </c>
      <c r="G214" s="266">
        <v>45104</v>
      </c>
      <c r="H214" s="245" t="s">
        <v>194</v>
      </c>
      <c r="I214" s="250"/>
      <c r="J214" s="251">
        <v>50261.474999999999</v>
      </c>
      <c r="K214" s="250">
        <v>50086.789794520548</v>
      </c>
      <c r="L214" s="250">
        <v>50000</v>
      </c>
      <c r="M214" s="227">
        <v>2.5000000000000001E-2</v>
      </c>
      <c r="N214" s="87">
        <v>3.5754670574737681E-3</v>
      </c>
      <c r="O214" s="87"/>
      <c r="P214" s="87">
        <v>2.1861255174904803E-3</v>
      </c>
      <c r="R214" s="246"/>
      <c r="S214" s="247"/>
    </row>
    <row r="215" spans="1:19" s="81" customFormat="1" ht="15" customHeight="1">
      <c r="A215" s="79"/>
      <c r="B215" s="242" t="s">
        <v>125</v>
      </c>
      <c r="C215" s="242" t="s">
        <v>285</v>
      </c>
      <c r="D215" s="243" t="s">
        <v>268</v>
      </c>
      <c r="E215" s="244" t="s">
        <v>269</v>
      </c>
      <c r="F215" s="266">
        <v>44956</v>
      </c>
      <c r="G215" s="266">
        <v>45104</v>
      </c>
      <c r="H215" s="245" t="s">
        <v>194</v>
      </c>
      <c r="I215" s="250"/>
      <c r="J215" s="251">
        <v>50261.474999999999</v>
      </c>
      <c r="K215" s="250">
        <v>50086.789794520548</v>
      </c>
      <c r="L215" s="250">
        <v>50000</v>
      </c>
      <c r="M215" s="227">
        <v>2.5000000000000001E-2</v>
      </c>
      <c r="N215" s="87">
        <v>3.5754670574737681E-3</v>
      </c>
      <c r="O215" s="87"/>
      <c r="P215" s="87">
        <v>2.1861255174904803E-3</v>
      </c>
      <c r="R215" s="246"/>
      <c r="S215" s="247"/>
    </row>
    <row r="216" spans="1:19" s="81" customFormat="1" ht="15" customHeight="1">
      <c r="A216" s="79"/>
      <c r="B216" s="242" t="s">
        <v>125</v>
      </c>
      <c r="C216" s="242" t="s">
        <v>285</v>
      </c>
      <c r="D216" s="243" t="s">
        <v>268</v>
      </c>
      <c r="E216" s="244" t="s">
        <v>269</v>
      </c>
      <c r="F216" s="266">
        <v>44967</v>
      </c>
      <c r="G216" s="266">
        <v>45090</v>
      </c>
      <c r="H216" s="245" t="s">
        <v>194</v>
      </c>
      <c r="I216" s="250"/>
      <c r="J216" s="251">
        <v>496872.82500000001</v>
      </c>
      <c r="K216" s="250">
        <v>499653.68047945207</v>
      </c>
      <c r="L216" s="250">
        <v>500000</v>
      </c>
      <c r="M216" s="227">
        <v>0.05</v>
      </c>
      <c r="N216" s="87">
        <v>3.56679931380878E-2</v>
      </c>
      <c r="O216" s="87"/>
      <c r="P216" s="87">
        <v>2.1808258530548956E-2</v>
      </c>
      <c r="R216" s="246"/>
      <c r="S216" s="247"/>
    </row>
    <row r="217" spans="1:19" s="81" customFormat="1" ht="15" customHeight="1">
      <c r="A217" s="79"/>
      <c r="B217" s="242" t="s">
        <v>125</v>
      </c>
      <c r="C217" s="242" t="s">
        <v>285</v>
      </c>
      <c r="D217" s="243" t="s">
        <v>268</v>
      </c>
      <c r="E217" s="244" t="s">
        <v>269</v>
      </c>
      <c r="F217" s="266">
        <v>44967</v>
      </c>
      <c r="G217" s="266">
        <v>45090</v>
      </c>
      <c r="H217" s="245" t="s">
        <v>194</v>
      </c>
      <c r="I217" s="250"/>
      <c r="J217" s="251">
        <v>496872.82500000001</v>
      </c>
      <c r="K217" s="250">
        <v>499653.68047945207</v>
      </c>
      <c r="L217" s="250">
        <v>500000</v>
      </c>
      <c r="M217" s="227">
        <v>0.05</v>
      </c>
      <c r="N217" s="87">
        <v>3.56679931380878E-2</v>
      </c>
      <c r="O217" s="87"/>
      <c r="P217" s="87">
        <v>2.1808258530548956E-2</v>
      </c>
      <c r="R217" s="246"/>
      <c r="S217" s="247"/>
    </row>
    <row r="218" spans="1:19" s="81" customFormat="1" ht="15" customHeight="1">
      <c r="A218" s="79"/>
      <c r="B218" s="242" t="s">
        <v>125</v>
      </c>
      <c r="C218" s="242" t="s">
        <v>286</v>
      </c>
      <c r="D218" s="243" t="s">
        <v>268</v>
      </c>
      <c r="E218" s="244" t="s">
        <v>269</v>
      </c>
      <c r="F218" s="266">
        <v>44917</v>
      </c>
      <c r="G218" s="266">
        <v>45068</v>
      </c>
      <c r="H218" s="245" t="s">
        <v>194</v>
      </c>
      <c r="I218" s="250"/>
      <c r="J218" s="251">
        <v>99105.03</v>
      </c>
      <c r="K218" s="250">
        <v>101004.01999999999</v>
      </c>
      <c r="L218" s="250">
        <v>100000</v>
      </c>
      <c r="M218" s="227">
        <v>0.04</v>
      </c>
      <c r="N218" s="87">
        <v>7.2102154612817609E-3</v>
      </c>
      <c r="O218" s="87"/>
      <c r="P218" s="87">
        <v>4.4084970587449177E-3</v>
      </c>
      <c r="R218" s="246"/>
      <c r="S218" s="247"/>
    </row>
    <row r="219" spans="1:19" s="81" customFormat="1" ht="15" customHeight="1">
      <c r="A219" s="79"/>
      <c r="B219" s="242" t="s">
        <v>125</v>
      </c>
      <c r="C219" s="242" t="s">
        <v>286</v>
      </c>
      <c r="D219" s="243" t="s">
        <v>268</v>
      </c>
      <c r="E219" s="244" t="s">
        <v>269</v>
      </c>
      <c r="F219" s="266">
        <v>45009</v>
      </c>
      <c r="G219" s="266">
        <v>45068</v>
      </c>
      <c r="H219" s="245" t="s">
        <v>194</v>
      </c>
      <c r="I219" s="250"/>
      <c r="J219" s="251">
        <v>100966.58</v>
      </c>
      <c r="K219" s="250">
        <v>101090.52</v>
      </c>
      <c r="L219" s="250">
        <v>100000</v>
      </c>
      <c r="M219" s="227">
        <v>0.04</v>
      </c>
      <c r="N219" s="87">
        <v>7.2163903010297337E-3</v>
      </c>
      <c r="O219" s="87"/>
      <c r="P219" s="87">
        <v>4.4122725024904382E-3</v>
      </c>
      <c r="R219" s="246"/>
      <c r="S219" s="247"/>
    </row>
    <row r="220" spans="1:19" s="81" customFormat="1" ht="15" customHeight="1">
      <c r="A220" s="79"/>
      <c r="B220" s="242" t="s">
        <v>125</v>
      </c>
      <c r="C220" s="242" t="s">
        <v>286</v>
      </c>
      <c r="D220" s="243" t="s">
        <v>268</v>
      </c>
      <c r="E220" s="244" t="s">
        <v>269</v>
      </c>
      <c r="F220" s="266">
        <v>45012</v>
      </c>
      <c r="G220" s="266">
        <v>45068</v>
      </c>
      <c r="H220" s="245" t="s">
        <v>194</v>
      </c>
      <c r="I220" s="250"/>
      <c r="J220" s="251">
        <v>101020.14</v>
      </c>
      <c r="K220" s="250">
        <v>101090.98</v>
      </c>
      <c r="L220" s="250">
        <v>100000</v>
      </c>
      <c r="M220" s="227">
        <v>0.04</v>
      </c>
      <c r="N220" s="87">
        <v>7.2164231383278141E-3</v>
      </c>
      <c r="O220" s="87"/>
      <c r="P220" s="87">
        <v>4.4122925799947492E-3</v>
      </c>
      <c r="R220" s="246"/>
      <c r="S220" s="247"/>
    </row>
    <row r="221" spans="1:19" s="81" customFormat="1" ht="15" customHeight="1">
      <c r="A221" s="79"/>
      <c r="B221" s="242" t="s">
        <v>125</v>
      </c>
      <c r="C221" s="242" t="s">
        <v>287</v>
      </c>
      <c r="D221" s="243" t="s">
        <v>268</v>
      </c>
      <c r="E221" s="244" t="s">
        <v>269</v>
      </c>
      <c r="F221" s="266">
        <v>44979</v>
      </c>
      <c r="G221" s="266">
        <v>45019</v>
      </c>
      <c r="H221" s="245" t="s">
        <v>194</v>
      </c>
      <c r="I221" s="250"/>
      <c r="J221" s="251">
        <v>150530.01</v>
      </c>
      <c r="K221" s="250">
        <v>151494.10200000001</v>
      </c>
      <c r="L221" s="250">
        <v>150000</v>
      </c>
      <c r="M221" s="227">
        <v>0.04</v>
      </c>
      <c r="N221" s="87">
        <v>1.0814471706506299E-2</v>
      </c>
      <c r="O221" s="87"/>
      <c r="P221" s="87">
        <v>6.6122249697012324E-3</v>
      </c>
      <c r="R221" s="246"/>
      <c r="S221" s="247"/>
    </row>
    <row r="222" spans="1:19" s="81" customFormat="1" ht="15" customHeight="1">
      <c r="A222" s="79"/>
      <c r="B222" s="242" t="s">
        <v>267</v>
      </c>
      <c r="C222" s="282" t="s">
        <v>288</v>
      </c>
      <c r="D222" s="243" t="s">
        <v>268</v>
      </c>
      <c r="E222" s="244" t="s">
        <v>269</v>
      </c>
      <c r="F222" s="275">
        <v>44806</v>
      </c>
      <c r="G222" s="281">
        <v>45040</v>
      </c>
      <c r="H222" s="245" t="s">
        <v>194</v>
      </c>
      <c r="I222" s="250"/>
      <c r="J222" s="251">
        <v>150355.72399999999</v>
      </c>
      <c r="K222" s="250">
        <v>294651.14299999998</v>
      </c>
      <c r="L222" s="250">
        <v>145000</v>
      </c>
      <c r="M222" s="227">
        <v>7.0000000000000007E-2</v>
      </c>
      <c r="N222" s="87">
        <v>2.1033798723485889E-2</v>
      </c>
      <c r="O222" s="87"/>
      <c r="P222" s="87">
        <v>1.2860564334680224E-2</v>
      </c>
      <c r="R222" s="246"/>
      <c r="S222" s="247"/>
    </row>
    <row r="223" spans="1:19" s="81" customFormat="1" ht="15" customHeight="1">
      <c r="A223" s="79"/>
      <c r="B223" s="242" t="s">
        <v>267</v>
      </c>
      <c r="C223" s="282" t="s">
        <v>288</v>
      </c>
      <c r="D223" s="243" t="s">
        <v>268</v>
      </c>
      <c r="E223" s="244" t="s">
        <v>269</v>
      </c>
      <c r="F223" s="275">
        <v>44820</v>
      </c>
      <c r="G223" s="281">
        <v>45040</v>
      </c>
      <c r="H223" s="245" t="s">
        <v>194</v>
      </c>
      <c r="I223" s="250"/>
      <c r="J223" s="251">
        <v>29082.484</v>
      </c>
      <c r="K223" s="250">
        <v>56893.421331506848</v>
      </c>
      <c r="L223" s="250">
        <v>28000</v>
      </c>
      <c r="M223" s="227">
        <v>7.0000000000000007E-2</v>
      </c>
      <c r="N223" s="87">
        <v>4.0613613807613629E-3</v>
      </c>
      <c r="O223" s="87"/>
      <c r="P223" s="87">
        <v>2.4832128523387814E-3</v>
      </c>
      <c r="R223" s="246"/>
      <c r="S223" s="247"/>
    </row>
    <row r="224" spans="1:19" s="81" customFormat="1" ht="15" customHeight="1">
      <c r="A224" s="79"/>
      <c r="B224" s="242" t="s">
        <v>267</v>
      </c>
      <c r="C224" s="282" t="s">
        <v>288</v>
      </c>
      <c r="D224" s="243" t="s">
        <v>268</v>
      </c>
      <c r="E224" s="244" t="s">
        <v>269</v>
      </c>
      <c r="F224" s="275">
        <v>44848</v>
      </c>
      <c r="G224" s="281">
        <v>45040</v>
      </c>
      <c r="H224" s="245" t="s">
        <v>194</v>
      </c>
      <c r="I224" s="250"/>
      <c r="J224" s="251">
        <v>93846.78</v>
      </c>
      <c r="K224" s="250">
        <v>182871.63</v>
      </c>
      <c r="L224" s="250">
        <v>90000</v>
      </c>
      <c r="M224" s="227">
        <v>7.0000000000000007E-2</v>
      </c>
      <c r="N224" s="87">
        <v>1.3054370054338408E-2</v>
      </c>
      <c r="O224" s="87"/>
      <c r="P224" s="87">
        <v>7.9817520429670916E-3</v>
      </c>
      <c r="R224" s="246"/>
      <c r="S224" s="247"/>
    </row>
    <row r="225" spans="1:21" s="81" customFormat="1" ht="15" customHeight="1">
      <c r="A225" s="79"/>
      <c r="B225" s="242" t="s">
        <v>267</v>
      </c>
      <c r="C225" s="282" t="s">
        <v>288</v>
      </c>
      <c r="D225" s="243" t="s">
        <v>268</v>
      </c>
      <c r="E225" s="244" t="s">
        <v>269</v>
      </c>
      <c r="F225" s="275">
        <v>44812</v>
      </c>
      <c r="G225" s="281">
        <v>45040</v>
      </c>
      <c r="H225" s="245" t="s">
        <v>194</v>
      </c>
      <c r="I225" s="250"/>
      <c r="J225" s="251">
        <v>43368.743999999999</v>
      </c>
      <c r="K225" s="250">
        <v>85205.534400000004</v>
      </c>
      <c r="L225" s="250">
        <v>42000</v>
      </c>
      <c r="M225" s="227">
        <v>7.0000000000000007E-2</v>
      </c>
      <c r="N225" s="87">
        <v>6.0824337637022273E-3</v>
      </c>
      <c r="O225" s="87"/>
      <c r="P225" s="87">
        <v>3.7189445310314277E-3</v>
      </c>
      <c r="R225" s="246"/>
      <c r="S225" s="247"/>
    </row>
    <row r="226" spans="1:21" s="81" customFormat="1" ht="15" customHeight="1">
      <c r="A226" s="79"/>
      <c r="B226" s="242" t="s">
        <v>267</v>
      </c>
      <c r="C226" s="282" t="s">
        <v>288</v>
      </c>
      <c r="D226" s="243" t="s">
        <v>268</v>
      </c>
      <c r="E226" s="244" t="s">
        <v>269</v>
      </c>
      <c r="F226" s="275">
        <v>44816</v>
      </c>
      <c r="G226" s="281">
        <v>45040</v>
      </c>
      <c r="H226" s="245" t="s">
        <v>194</v>
      </c>
      <c r="I226" s="250"/>
      <c r="J226" s="251">
        <v>6198.58</v>
      </c>
      <c r="K226" s="250">
        <v>12172.3063</v>
      </c>
      <c r="L226" s="250">
        <v>6000</v>
      </c>
      <c r="M226" s="227">
        <v>7.0000000000000007E-2</v>
      </c>
      <c r="N226" s="87">
        <v>8.6892532677132451E-4</v>
      </c>
      <c r="O226" s="87"/>
      <c r="P226" s="87">
        <v>5.3128159177914141E-4</v>
      </c>
      <c r="R226" s="246"/>
      <c r="S226" s="247"/>
    </row>
    <row r="227" spans="1:21" s="81" customFormat="1" ht="15" customHeight="1">
      <c r="A227" s="79"/>
      <c r="B227" s="242" t="s">
        <v>267</v>
      </c>
      <c r="C227" s="282" t="s">
        <v>288</v>
      </c>
      <c r="D227" s="243" t="s">
        <v>268</v>
      </c>
      <c r="E227" s="244" t="s">
        <v>269</v>
      </c>
      <c r="F227" s="275">
        <v>44816</v>
      </c>
      <c r="G227" s="281">
        <v>45040</v>
      </c>
      <c r="H227" s="245" t="s">
        <v>194</v>
      </c>
      <c r="I227" s="250"/>
      <c r="J227" s="251">
        <v>39026.61</v>
      </c>
      <c r="K227" s="250">
        <v>76957.141799999998</v>
      </c>
      <c r="L227" s="250">
        <v>38000</v>
      </c>
      <c r="M227" s="227">
        <v>7.0000000000000007E-2</v>
      </c>
      <c r="N227" s="87">
        <v>5.4936187060912319E-3</v>
      </c>
      <c r="O227" s="87"/>
      <c r="P227" s="87">
        <v>3.3589290136641645E-3</v>
      </c>
      <c r="R227" s="246"/>
      <c r="S227" s="247"/>
    </row>
    <row r="228" spans="1:21" s="81" customFormat="1" ht="15" customHeight="1">
      <c r="A228" s="79"/>
      <c r="B228" s="242" t="s">
        <v>267</v>
      </c>
      <c r="C228" s="282" t="s">
        <v>288</v>
      </c>
      <c r="D228" s="243" t="s">
        <v>268</v>
      </c>
      <c r="E228" s="244" t="s">
        <v>269</v>
      </c>
      <c r="F228" s="275">
        <v>44818</v>
      </c>
      <c r="G228" s="281">
        <v>45040</v>
      </c>
      <c r="H228" s="245" t="s">
        <v>194</v>
      </c>
      <c r="I228" s="250"/>
      <c r="J228" s="251">
        <v>154106.85</v>
      </c>
      <c r="K228" s="250">
        <v>303779.27260000003</v>
      </c>
      <c r="L228" s="250">
        <v>150000</v>
      </c>
      <c r="M228" s="227">
        <v>7.0000000000000007E-2</v>
      </c>
      <c r="N228" s="87">
        <v>2.1685414185667534E-2</v>
      </c>
      <c r="O228" s="87"/>
      <c r="P228" s="87">
        <v>1.3258977511635385E-2</v>
      </c>
      <c r="R228" s="246"/>
      <c r="S228" s="247"/>
    </row>
    <row r="229" spans="1:21" s="81" customFormat="1" ht="15" customHeight="1">
      <c r="A229" s="79"/>
      <c r="B229" s="242" t="s">
        <v>267</v>
      </c>
      <c r="C229" s="282" t="s">
        <v>288</v>
      </c>
      <c r="D229" s="243" t="s">
        <v>268</v>
      </c>
      <c r="E229" s="244" t="s">
        <v>269</v>
      </c>
      <c r="F229" s="275">
        <v>44825</v>
      </c>
      <c r="G229" s="281">
        <v>45040</v>
      </c>
      <c r="H229" s="245" t="s">
        <v>194</v>
      </c>
      <c r="I229" s="250"/>
      <c r="J229" s="251">
        <v>27958.01</v>
      </c>
      <c r="K229" s="250">
        <v>31790.963999999996</v>
      </c>
      <c r="L229" s="250">
        <v>27000</v>
      </c>
      <c r="M229" s="227">
        <v>7.0000000000000007E-2</v>
      </c>
      <c r="N229" s="87">
        <v>2.269411654722771E-3</v>
      </c>
      <c r="O229" s="87"/>
      <c r="P229" s="87">
        <v>1.3875722103799983E-3</v>
      </c>
      <c r="R229" s="246"/>
      <c r="S229" s="247"/>
    </row>
    <row r="230" spans="1:21" s="81" customFormat="1" ht="15" customHeight="1">
      <c r="A230" s="79"/>
      <c r="B230" s="242" t="s">
        <v>267</v>
      </c>
      <c r="C230" s="282" t="s">
        <v>288</v>
      </c>
      <c r="D230" s="243" t="s">
        <v>268</v>
      </c>
      <c r="E230" s="244" t="s">
        <v>269</v>
      </c>
      <c r="F230" s="275">
        <v>44841</v>
      </c>
      <c r="G230" s="281">
        <v>45071</v>
      </c>
      <c r="H230" s="245" t="s">
        <v>194</v>
      </c>
      <c r="I230" s="250"/>
      <c r="J230" s="251">
        <v>4151.1549999999997</v>
      </c>
      <c r="K230" s="250">
        <v>5117.2366000000002</v>
      </c>
      <c r="L230" s="250">
        <v>4000</v>
      </c>
      <c r="M230" s="227">
        <v>7.0000000000000007E-2</v>
      </c>
      <c r="N230" s="87">
        <v>3.6529613823644761E-4</v>
      </c>
      <c r="O230" s="87"/>
      <c r="P230" s="87">
        <v>2.233507389112022E-4</v>
      </c>
      <c r="R230" s="246"/>
      <c r="S230" s="247"/>
    </row>
    <row r="231" spans="1:21" s="81" customFormat="1" ht="15" customHeight="1">
      <c r="A231" s="79"/>
      <c r="B231" s="242" t="s">
        <v>267</v>
      </c>
      <c r="C231" s="282" t="s">
        <v>288</v>
      </c>
      <c r="D231" s="243" t="s">
        <v>268</v>
      </c>
      <c r="E231" s="244" t="s">
        <v>269</v>
      </c>
      <c r="F231" s="275">
        <v>44985</v>
      </c>
      <c r="G231" s="281">
        <v>45071</v>
      </c>
      <c r="H231" s="245" t="s">
        <v>194</v>
      </c>
      <c r="I231" s="250"/>
      <c r="J231" s="251">
        <v>473638.67</v>
      </c>
      <c r="K231" s="250">
        <v>475998.12</v>
      </c>
      <c r="L231" s="250">
        <v>464000</v>
      </c>
      <c r="M231" s="227">
        <v>7.0000000000000007E-2</v>
      </c>
      <c r="N231" s="87">
        <v>3.3979330766884835E-2</v>
      </c>
      <c r="O231" s="87"/>
      <c r="P231" s="87">
        <v>2.0775770231601775E-2</v>
      </c>
      <c r="R231" s="246"/>
      <c r="S231" s="247"/>
    </row>
    <row r="232" spans="1:21" s="81" customFormat="1" ht="15" customHeight="1">
      <c r="A232" s="79"/>
      <c r="B232" s="242" t="s">
        <v>292</v>
      </c>
      <c r="C232" s="282" t="s">
        <v>290</v>
      </c>
      <c r="D232" s="243" t="s">
        <v>268</v>
      </c>
      <c r="E232" s="244" t="s">
        <v>269</v>
      </c>
      <c r="F232" s="287">
        <v>44966</v>
      </c>
      <c r="G232" s="287">
        <v>45036</v>
      </c>
      <c r="H232" s="245" t="s">
        <v>194</v>
      </c>
      <c r="I232" s="250"/>
      <c r="J232" s="251">
        <v>811952.88399999996</v>
      </c>
      <c r="K232" s="250">
        <v>818918.22490054497</v>
      </c>
      <c r="L232" s="285">
        <v>900000</v>
      </c>
      <c r="M232" s="286">
        <v>5.5E-2</v>
      </c>
      <c r="N232" s="87">
        <v>5.8458830120853851E-2</v>
      </c>
      <c r="O232" s="87"/>
      <c r="P232" s="87">
        <v>3.5743117806862158E-2</v>
      </c>
      <c r="R232" s="246"/>
      <c r="S232" s="247"/>
    </row>
    <row r="233" spans="1:21" s="81" customFormat="1" ht="15" customHeight="1">
      <c r="A233" s="79"/>
      <c r="B233" s="242" t="s">
        <v>293</v>
      </c>
      <c r="C233" s="282" t="s">
        <v>291</v>
      </c>
      <c r="D233" s="243"/>
      <c r="E233" s="244"/>
      <c r="F233" s="275">
        <v>44966</v>
      </c>
      <c r="G233" s="281">
        <v>45056</v>
      </c>
      <c r="H233" s="245" t="s">
        <v>194</v>
      </c>
      <c r="I233" s="250"/>
      <c r="J233" s="251">
        <v>50690.41</v>
      </c>
      <c r="K233" s="250">
        <v>51020.35030649916</v>
      </c>
      <c r="L233" s="250">
        <v>50000</v>
      </c>
      <c r="M233" s="227">
        <v>4.7500000000000001E-2</v>
      </c>
      <c r="N233" s="87">
        <v>3.6421096766240781E-3</v>
      </c>
      <c r="O233" s="87"/>
      <c r="P233" s="87">
        <v>2.226872398369262E-3</v>
      </c>
      <c r="R233" s="246"/>
      <c r="S233" s="247"/>
    </row>
    <row r="234" spans="1:21" s="81" customFormat="1" ht="15" customHeight="1">
      <c r="A234" s="79"/>
      <c r="B234" s="242" t="s">
        <v>293</v>
      </c>
      <c r="C234" s="282" t="s">
        <v>288</v>
      </c>
      <c r="D234" s="243"/>
      <c r="E234" s="244"/>
      <c r="F234" s="275">
        <v>44966</v>
      </c>
      <c r="G234" s="281">
        <v>45029</v>
      </c>
      <c r="H234" s="245" t="s">
        <v>194</v>
      </c>
      <c r="I234" s="250"/>
      <c r="J234" s="251">
        <v>250957.67</v>
      </c>
      <c r="K234" s="250">
        <v>253192.18980355322</v>
      </c>
      <c r="L234" s="250">
        <v>261000</v>
      </c>
      <c r="M234" s="227">
        <v>6.5000000000000002E-2</v>
      </c>
      <c r="N234" s="87">
        <v>1.8074233496818897E-2</v>
      </c>
      <c r="O234" s="87"/>
      <c r="P234" s="87">
        <v>1.1051015831311956E-2</v>
      </c>
      <c r="R234" s="246"/>
      <c r="S234" s="247"/>
    </row>
    <row r="235" spans="1:21" s="81" customFormat="1" ht="15" customHeight="1">
      <c r="A235" s="79"/>
      <c r="B235" s="242" t="s">
        <v>293</v>
      </c>
      <c r="C235" s="282" t="s">
        <v>294</v>
      </c>
      <c r="D235" s="243"/>
      <c r="E235" s="244"/>
      <c r="F235" s="275">
        <v>44966</v>
      </c>
      <c r="G235" s="281">
        <v>45036</v>
      </c>
      <c r="H235" s="245" t="s">
        <v>194</v>
      </c>
      <c r="I235" s="250"/>
      <c r="J235" s="251">
        <v>185410.55</v>
      </c>
      <c r="K235" s="250">
        <v>187188.53156183125</v>
      </c>
      <c r="L235" s="250">
        <v>200000</v>
      </c>
      <c r="M235" s="227">
        <v>7.0000000000000007E-2</v>
      </c>
      <c r="N235" s="87">
        <v>1.3362533931241002E-2</v>
      </c>
      <c r="O235" s="87"/>
      <c r="P235" s="87">
        <v>8.1701707597490996E-3</v>
      </c>
      <c r="R235" s="246"/>
      <c r="S235" s="247"/>
    </row>
    <row r="236" spans="1:21" s="81" customFormat="1" ht="15" customHeight="1">
      <c r="A236" s="79"/>
      <c r="B236" s="242"/>
      <c r="C236" s="282"/>
      <c r="D236" s="243"/>
      <c r="E236" s="244"/>
      <c r="F236" s="275"/>
      <c r="G236" s="281"/>
      <c r="H236" s="245"/>
      <c r="I236" s="250"/>
      <c r="J236" s="251"/>
      <c r="K236" s="250"/>
      <c r="L236" s="250"/>
      <c r="M236" s="227"/>
      <c r="N236" s="87">
        <v>0</v>
      </c>
      <c r="O236" s="87"/>
      <c r="P236" s="87">
        <v>0</v>
      </c>
      <c r="R236" s="246"/>
      <c r="S236" s="247"/>
    </row>
    <row r="237" spans="1:21" s="81" customFormat="1" ht="15.6">
      <c r="A237" s="79"/>
      <c r="B237" s="283"/>
      <c r="C237" s="283" t="s">
        <v>275</v>
      </c>
      <c r="D237" s="283"/>
      <c r="E237" s="283"/>
      <c r="F237" s="283"/>
      <c r="G237" s="283"/>
      <c r="H237" s="283"/>
      <c r="I237" s="90">
        <f>SUM(I73:I236)</f>
        <v>0</v>
      </c>
      <c r="J237" s="90">
        <f>+SUM(J73:J236)</f>
        <v>22737267.071130656</v>
      </c>
      <c r="K237" s="90">
        <f>+SUM(K73:K236)</f>
        <v>23402615.177994881</v>
      </c>
      <c r="L237" s="90">
        <f>+SUM(L73:L236)</f>
        <v>24876100</v>
      </c>
      <c r="M237" s="276"/>
      <c r="N237" s="277"/>
      <c r="O237" s="277"/>
      <c r="P237" s="277"/>
      <c r="Q237" s="248"/>
      <c r="R237" s="252">
        <f>+K237-'Activo Neto'!F15</f>
        <v>10277624.927994881</v>
      </c>
      <c r="S237" s="81" t="s">
        <v>186</v>
      </c>
      <c r="U237" s="249"/>
    </row>
    <row r="238" spans="1:21" s="81" customFormat="1" ht="15.6">
      <c r="A238" s="79"/>
      <c r="B238" s="283"/>
      <c r="C238" s="283" t="s">
        <v>276</v>
      </c>
      <c r="D238" s="283"/>
      <c r="E238" s="283"/>
      <c r="F238" s="283"/>
      <c r="G238" s="283"/>
      <c r="H238" s="283"/>
      <c r="I238" s="90">
        <f>SUM(I73:I237)</f>
        <v>0</v>
      </c>
      <c r="J238" s="90">
        <v>13058100</v>
      </c>
      <c r="K238" s="90">
        <v>13124990.249238703</v>
      </c>
      <c r="L238" s="90">
        <v>13124990.249238703</v>
      </c>
      <c r="M238" s="276"/>
      <c r="N238" s="277"/>
      <c r="O238" s="277"/>
      <c r="P238" s="277"/>
    </row>
    <row r="239" spans="1:21" s="81" customFormat="1" ht="15.6">
      <c r="A239" s="79"/>
      <c r="B239" s="222"/>
      <c r="C239" s="222"/>
      <c r="D239" s="222"/>
      <c r="E239" s="222"/>
      <c r="F239" s="222"/>
      <c r="G239" s="222"/>
      <c r="H239" s="222"/>
      <c r="I239" s="278"/>
      <c r="J239" s="278"/>
      <c r="K239" s="278"/>
      <c r="L239" s="278"/>
      <c r="M239" s="279"/>
      <c r="N239" s="280"/>
      <c r="O239" s="280"/>
      <c r="P239" s="280"/>
    </row>
    <row r="240" spans="1:21" ht="15.6">
      <c r="A240" s="62"/>
      <c r="B240" s="67" t="s">
        <v>174</v>
      </c>
      <c r="E240" s="92"/>
      <c r="F240" s="93"/>
      <c r="G240" s="77"/>
      <c r="I240" s="66"/>
      <c r="J240" s="63"/>
    </row>
    <row r="241" spans="1:10" ht="15.6">
      <c r="A241" s="62"/>
      <c r="E241" s="92"/>
      <c r="F241" s="93"/>
      <c r="G241" s="77"/>
      <c r="I241" s="66"/>
      <c r="J241" s="63"/>
    </row>
    <row r="242" spans="1:10" ht="15.6">
      <c r="A242" s="62"/>
      <c r="B242" s="377" t="s">
        <v>4</v>
      </c>
      <c r="C242" s="378"/>
      <c r="D242" s="103">
        <v>45016</v>
      </c>
      <c r="E242" s="103">
        <v>44926</v>
      </c>
      <c r="F242" s="77"/>
      <c r="G242" s="77"/>
      <c r="I242" s="66"/>
      <c r="J242" s="63"/>
    </row>
    <row r="243" spans="1:10" ht="15.6">
      <c r="A243" s="274"/>
      <c r="B243" s="94" t="s">
        <v>271</v>
      </c>
      <c r="C243" s="267"/>
      <c r="D243" s="229">
        <v>310000</v>
      </c>
      <c r="E243" s="235" t="s">
        <v>266</v>
      </c>
      <c r="F243" s="77"/>
      <c r="G243" s="77"/>
      <c r="I243" s="66"/>
      <c r="J243" s="63"/>
    </row>
    <row r="244" spans="1:10" ht="15.6">
      <c r="A244" s="274"/>
      <c r="B244" s="94" t="s">
        <v>270</v>
      </c>
      <c r="C244" s="267"/>
      <c r="D244" s="229">
        <v>300716.15999999997</v>
      </c>
      <c r="E244" s="235" t="s">
        <v>266</v>
      </c>
      <c r="F244" s="77"/>
      <c r="G244" s="77"/>
      <c r="I244" s="66"/>
      <c r="J244" s="63"/>
    </row>
    <row r="245" spans="1:10">
      <c r="A245" s="269"/>
      <c r="B245" s="94" t="s">
        <v>196</v>
      </c>
      <c r="C245" s="95"/>
      <c r="D245" s="229">
        <v>703197.62</v>
      </c>
      <c r="E245" s="235">
        <v>751247.01</v>
      </c>
      <c r="F245" s="295"/>
      <c r="G245" s="295"/>
      <c r="I245" s="66"/>
      <c r="J245" s="63"/>
    </row>
    <row r="246" spans="1:10">
      <c r="A246" s="269"/>
      <c r="B246" s="94" t="s">
        <v>191</v>
      </c>
      <c r="C246" s="95"/>
      <c r="D246" s="229">
        <v>0</v>
      </c>
      <c r="E246" s="235" t="s">
        <v>266</v>
      </c>
      <c r="F246" s="295"/>
      <c r="G246" s="295"/>
      <c r="I246" s="66"/>
      <c r="J246" s="63"/>
    </row>
    <row r="247" spans="1:10">
      <c r="A247" s="269"/>
      <c r="B247" s="94" t="s">
        <v>257</v>
      </c>
      <c r="C247" s="95"/>
      <c r="D247" s="229">
        <v>499120.24999999994</v>
      </c>
      <c r="E247" s="235"/>
      <c r="F247" s="295"/>
      <c r="G247" s="295"/>
      <c r="I247" s="66"/>
      <c r="J247" s="63"/>
    </row>
    <row r="248" spans="1:10" s="81" customFormat="1" ht="15.6">
      <c r="A248" s="79"/>
      <c r="B248" s="217" t="s">
        <v>3</v>
      </c>
      <c r="C248" s="218"/>
      <c r="D248" s="236">
        <v>1813034.0299999998</v>
      </c>
      <c r="E248" s="236">
        <v>751247.01</v>
      </c>
      <c r="F248" s="295"/>
      <c r="G248" s="295"/>
      <c r="J248" s="83"/>
    </row>
    <row r="249" spans="1:10" s="81" customFormat="1" ht="15.6">
      <c r="A249" s="79"/>
      <c r="B249" s="96"/>
      <c r="C249" s="97"/>
      <c r="D249" s="98"/>
      <c r="E249" s="115"/>
      <c r="F249" s="295"/>
      <c r="G249" s="295"/>
      <c r="J249" s="83"/>
    </row>
    <row r="250" spans="1:10" s="81" customFormat="1" ht="15.6">
      <c r="A250" s="79"/>
      <c r="B250" s="97"/>
      <c r="C250" s="97"/>
      <c r="D250" s="98"/>
      <c r="E250" s="115"/>
      <c r="F250" s="295"/>
      <c r="G250" s="295"/>
      <c r="J250" s="83"/>
    </row>
    <row r="251" spans="1:10" s="81" customFormat="1" ht="15.6">
      <c r="A251" s="79"/>
      <c r="B251" s="67" t="s">
        <v>173</v>
      </c>
      <c r="C251" s="67"/>
      <c r="D251" s="98"/>
      <c r="E251" s="115"/>
      <c r="F251" s="295"/>
      <c r="G251" s="295"/>
      <c r="J251" s="83"/>
    </row>
    <row r="252" spans="1:10" ht="15.6">
      <c r="A252" s="62"/>
      <c r="B252" s="63" t="s">
        <v>256</v>
      </c>
      <c r="E252" s="92"/>
      <c r="F252" s="93"/>
      <c r="G252" s="77"/>
    </row>
    <row r="253" spans="1:10" ht="15.6">
      <c r="A253" s="62"/>
      <c r="B253" s="99"/>
      <c r="C253" s="99"/>
      <c r="E253" s="92"/>
      <c r="F253" s="93"/>
      <c r="G253" s="77"/>
    </row>
    <row r="254" spans="1:10" s="81" customFormat="1" ht="15.6">
      <c r="A254" s="79"/>
      <c r="B254" s="67" t="s">
        <v>172</v>
      </c>
      <c r="C254" s="67"/>
      <c r="D254" s="80"/>
      <c r="F254" s="100"/>
      <c r="G254" s="77"/>
      <c r="J254" s="83"/>
    </row>
    <row r="255" spans="1:10" ht="15.6">
      <c r="A255" s="62"/>
      <c r="B255" s="63" t="s">
        <v>113</v>
      </c>
      <c r="E255" s="92"/>
      <c r="F255" s="93"/>
      <c r="G255" s="77"/>
      <c r="I255" s="81"/>
    </row>
    <row r="256" spans="1:10" ht="15.6">
      <c r="A256" s="62"/>
      <c r="E256" s="92"/>
      <c r="F256" s="93"/>
      <c r="G256" s="77"/>
      <c r="I256" s="81"/>
    </row>
    <row r="257" spans="1:10" ht="15.6">
      <c r="A257" s="62"/>
      <c r="B257" s="377" t="s">
        <v>4</v>
      </c>
      <c r="C257" s="378"/>
      <c r="D257" s="103">
        <v>45016</v>
      </c>
      <c r="E257" s="103">
        <v>44651</v>
      </c>
      <c r="F257" s="77"/>
      <c r="G257" s="77"/>
      <c r="I257" s="81"/>
      <c r="J257" s="63"/>
    </row>
    <row r="258" spans="1:10" ht="16.5" customHeight="1">
      <c r="A258" s="270"/>
      <c r="B258" s="94" t="s">
        <v>225</v>
      </c>
      <c r="C258" s="95"/>
      <c r="D258" s="224">
        <v>19133.259999999998</v>
      </c>
      <c r="E258" s="237">
        <v>0</v>
      </c>
      <c r="F258" s="63"/>
      <c r="I258" s="81"/>
      <c r="J258" s="63"/>
    </row>
    <row r="259" spans="1:10" ht="16.5" customHeight="1">
      <c r="A259" s="270"/>
      <c r="B259" s="94" t="s">
        <v>192</v>
      </c>
      <c r="C259" s="95"/>
      <c r="D259" s="229">
        <v>161947.19</v>
      </c>
      <c r="E259" s="237">
        <v>0</v>
      </c>
      <c r="F259" s="63"/>
      <c r="I259" s="81"/>
      <c r="J259" s="63"/>
    </row>
    <row r="260" spans="1:10" ht="16.5" customHeight="1">
      <c r="A260" s="271"/>
      <c r="B260" s="262" t="s">
        <v>187</v>
      </c>
      <c r="C260" s="95"/>
      <c r="D260" s="229">
        <v>13716.71</v>
      </c>
      <c r="E260" s="237"/>
      <c r="F260" s="63"/>
      <c r="I260" s="81"/>
      <c r="J260" s="63"/>
    </row>
    <row r="261" spans="1:10" ht="16.5" customHeight="1">
      <c r="A261" s="270"/>
      <c r="B261" s="94" t="s">
        <v>227</v>
      </c>
      <c r="C261" s="95"/>
      <c r="D261" s="229">
        <v>0</v>
      </c>
      <c r="E261" s="237">
        <v>0</v>
      </c>
      <c r="F261" s="63"/>
      <c r="I261" s="81"/>
      <c r="J261" s="63"/>
    </row>
    <row r="262" spans="1:10" ht="16.5" customHeight="1">
      <c r="A262" s="270"/>
      <c r="B262" s="94" t="s">
        <v>228</v>
      </c>
      <c r="C262" s="95"/>
      <c r="D262" s="229">
        <v>552.1</v>
      </c>
      <c r="E262" s="237">
        <v>0</v>
      </c>
      <c r="F262" s="63"/>
      <c r="I262" s="81"/>
      <c r="J262" s="63"/>
    </row>
    <row r="263" spans="1:10" ht="16.5" customHeight="1">
      <c r="A263" s="270"/>
      <c r="B263" s="94" t="s">
        <v>193</v>
      </c>
      <c r="C263" s="95"/>
      <c r="D263" s="229">
        <v>17671.021000000001</v>
      </c>
      <c r="E263" s="237">
        <v>0</v>
      </c>
      <c r="F263" s="63"/>
      <c r="I263" s="81"/>
      <c r="J263" s="63"/>
    </row>
    <row r="264" spans="1:10" ht="16.5" customHeight="1">
      <c r="A264" s="270"/>
      <c r="B264" s="94" t="s">
        <v>229</v>
      </c>
      <c r="C264" s="95"/>
      <c r="D264" s="229">
        <v>347.5</v>
      </c>
      <c r="E264" s="237">
        <v>0</v>
      </c>
      <c r="F264" s="63"/>
      <c r="I264" s="81"/>
      <c r="J264" s="63"/>
    </row>
    <row r="265" spans="1:10" ht="16.5" customHeight="1">
      <c r="A265" s="271"/>
      <c r="B265" s="94" t="s">
        <v>224</v>
      </c>
      <c r="C265" s="95"/>
      <c r="D265" s="229">
        <v>484.64</v>
      </c>
      <c r="E265" s="237">
        <v>0</v>
      </c>
      <c r="F265" s="63"/>
      <c r="I265" s="81"/>
      <c r="J265" s="63"/>
    </row>
    <row r="266" spans="1:10" ht="16.5" customHeight="1">
      <c r="A266" s="270"/>
      <c r="B266" s="94" t="s">
        <v>190</v>
      </c>
      <c r="C266" s="95"/>
      <c r="D266" s="229">
        <v>14019.07</v>
      </c>
      <c r="E266" s="237">
        <v>0</v>
      </c>
      <c r="F266" s="63"/>
      <c r="I266" s="81"/>
      <c r="J266" s="63"/>
    </row>
    <row r="267" spans="1:10" ht="15.6">
      <c r="A267" s="62"/>
      <c r="B267" s="217" t="s">
        <v>3</v>
      </c>
      <c r="C267" s="218"/>
      <c r="D267" s="236">
        <v>227871.49100000004</v>
      </c>
      <c r="E267" s="236">
        <v>0</v>
      </c>
      <c r="F267" s="291"/>
      <c r="G267" s="291"/>
      <c r="I267" s="66"/>
      <c r="J267" s="63"/>
    </row>
    <row r="268" spans="1:10" ht="15.6">
      <c r="A268" s="62"/>
      <c r="B268" s="99"/>
      <c r="C268" s="99"/>
      <c r="E268" s="92"/>
      <c r="F268" s="115"/>
    </row>
    <row r="269" spans="1:10" s="81" customFormat="1" ht="15.6">
      <c r="A269" s="79"/>
      <c r="B269" s="67" t="s">
        <v>171</v>
      </c>
      <c r="C269" s="67"/>
      <c r="D269" s="80"/>
      <c r="F269" s="82"/>
      <c r="J269" s="83"/>
    </row>
    <row r="270" spans="1:10" ht="15.6">
      <c r="A270" s="62"/>
      <c r="B270" s="63" t="s">
        <v>67</v>
      </c>
      <c r="E270" s="92"/>
      <c r="F270" s="115"/>
    </row>
    <row r="271" spans="1:10" ht="15.6">
      <c r="A271" s="62"/>
      <c r="E271" s="92"/>
      <c r="F271" s="115"/>
    </row>
    <row r="272" spans="1:10" ht="15.6">
      <c r="A272" s="62"/>
      <c r="B272" s="377" t="s">
        <v>4</v>
      </c>
      <c r="C272" s="378"/>
      <c r="D272" s="103">
        <v>45016</v>
      </c>
      <c r="E272" s="103">
        <v>44651</v>
      </c>
      <c r="F272" s="63"/>
      <c r="I272" s="66"/>
      <c r="J272" s="63"/>
    </row>
    <row r="273" spans="1:10" ht="16.350000000000001" customHeight="1">
      <c r="A273" s="269"/>
      <c r="B273" s="94" t="s">
        <v>199</v>
      </c>
      <c r="C273" s="95"/>
      <c r="D273" s="259">
        <v>476.87</v>
      </c>
      <c r="E273" s="263">
        <v>0</v>
      </c>
      <c r="F273" s="63"/>
      <c r="I273" s="66"/>
      <c r="J273" s="63"/>
    </row>
    <row r="274" spans="1:10" ht="16.350000000000001" customHeight="1">
      <c r="A274" s="269"/>
      <c r="B274" s="94" t="s">
        <v>200</v>
      </c>
      <c r="C274" s="95"/>
      <c r="D274" s="259">
        <v>11493.99</v>
      </c>
      <c r="E274" s="264">
        <v>0</v>
      </c>
      <c r="F274" s="63"/>
      <c r="I274" s="66"/>
      <c r="J274" s="63"/>
    </row>
    <row r="275" spans="1:10" ht="16.5" customHeight="1">
      <c r="A275" s="269"/>
      <c r="B275" s="94" t="s">
        <v>226</v>
      </c>
      <c r="C275" s="95"/>
      <c r="D275" s="259">
        <v>463.85</v>
      </c>
      <c r="E275" s="229">
        <v>0</v>
      </c>
      <c r="F275" s="63"/>
      <c r="I275" s="81"/>
      <c r="J275" s="63"/>
    </row>
    <row r="276" spans="1:10" ht="16.5" customHeight="1">
      <c r="A276" s="269"/>
      <c r="B276" s="94" t="s">
        <v>225</v>
      </c>
      <c r="C276" s="95"/>
      <c r="D276" s="259">
        <v>4875.1000000000004</v>
      </c>
      <c r="E276" s="265">
        <v>0</v>
      </c>
      <c r="F276" s="63"/>
      <c r="I276" s="81"/>
      <c r="J276" s="63"/>
    </row>
    <row r="277" spans="1:10" ht="15.6">
      <c r="A277" s="62"/>
      <c r="B277" s="217" t="s">
        <v>3</v>
      </c>
      <c r="C277" s="218"/>
      <c r="D277" s="238">
        <v>17309.810000000001</v>
      </c>
      <c r="E277" s="238">
        <v>0</v>
      </c>
      <c r="F277" s="294"/>
      <c r="G277" s="294"/>
      <c r="I277" s="66"/>
      <c r="J277" s="63"/>
    </row>
    <row r="278" spans="1:10">
      <c r="A278" s="62"/>
    </row>
    <row r="279" spans="1:10">
      <c r="A279" s="62"/>
    </row>
    <row r="280" spans="1:10">
      <c r="A280" s="62"/>
    </row>
    <row r="281" spans="1:10" ht="15.6">
      <c r="A281" s="62"/>
      <c r="B281" s="67" t="s">
        <v>167</v>
      </c>
      <c r="C281" s="67"/>
    </row>
    <row r="282" spans="1:10" ht="36" customHeight="1">
      <c r="A282" s="62"/>
      <c r="B282" s="380" t="s">
        <v>96</v>
      </c>
      <c r="C282" s="380"/>
      <c r="D282" s="380"/>
      <c r="E282" s="380"/>
      <c r="F282" s="380"/>
      <c r="G282" s="380"/>
      <c r="H282" s="380"/>
      <c r="I282" s="380"/>
      <c r="J282" s="380"/>
    </row>
    <row r="283" spans="1:10">
      <c r="A283" s="62"/>
    </row>
    <row r="284" spans="1:10" ht="15.6">
      <c r="A284" s="62"/>
      <c r="B284" s="67" t="s">
        <v>168</v>
      </c>
      <c r="C284" s="67"/>
    </row>
    <row r="285" spans="1:10">
      <c r="A285" s="62"/>
      <c r="B285" s="63" t="s">
        <v>238</v>
      </c>
    </row>
    <row r="286" spans="1:10">
      <c r="A286" s="62"/>
    </row>
    <row r="287" spans="1:10" ht="15.6">
      <c r="A287" s="62"/>
      <c r="B287" s="67" t="s">
        <v>169</v>
      </c>
      <c r="C287" s="67"/>
    </row>
    <row r="288" spans="1:10" ht="15" customHeight="1">
      <c r="A288" s="62"/>
      <c r="B288" s="355" t="s">
        <v>239</v>
      </c>
      <c r="C288" s="355"/>
      <c r="D288" s="355"/>
      <c r="E288" s="355"/>
      <c r="F288" s="355"/>
      <c r="G288" s="355"/>
      <c r="H288" s="355"/>
      <c r="I288" s="355"/>
    </row>
    <row r="289" spans="1:10">
      <c r="A289" s="62"/>
      <c r="B289" s="120"/>
      <c r="C289" s="120"/>
      <c r="D289" s="120"/>
      <c r="E289" s="120"/>
      <c r="F289" s="120"/>
      <c r="G289" s="120"/>
      <c r="H289" s="120"/>
      <c r="I289" s="120"/>
    </row>
    <row r="290" spans="1:10" ht="15.6">
      <c r="A290" s="62"/>
      <c r="B290" s="67" t="s">
        <v>170</v>
      </c>
      <c r="C290" s="67"/>
      <c r="F290" s="63"/>
    </row>
    <row r="291" spans="1:10" ht="36.75" customHeight="1">
      <c r="A291" s="62"/>
      <c r="B291" s="349" t="s">
        <v>240</v>
      </c>
      <c r="C291" s="349"/>
      <c r="D291" s="349"/>
      <c r="E291" s="349"/>
      <c r="F291" s="349"/>
      <c r="G291" s="349"/>
      <c r="H291" s="349"/>
      <c r="I291" s="349"/>
      <c r="J291" s="349"/>
    </row>
    <row r="292" spans="1:10">
      <c r="A292" s="62"/>
    </row>
    <row r="293" spans="1:10">
      <c r="A293" s="62"/>
    </row>
    <row r="294" spans="1:10">
      <c r="A294" s="62"/>
    </row>
    <row r="295" spans="1:10">
      <c r="A295" s="62"/>
      <c r="B295" s="63" t="s">
        <v>90</v>
      </c>
    </row>
    <row r="296" spans="1:10">
      <c r="A296" s="62"/>
    </row>
    <row r="297" spans="1:10">
      <c r="A297" s="62"/>
    </row>
    <row r="298" spans="1:10">
      <c r="A298" s="62"/>
    </row>
    <row r="299" spans="1:10" ht="15.6">
      <c r="A299" s="62"/>
      <c r="B299" s="28" t="s">
        <v>141</v>
      </c>
      <c r="C299" s="308"/>
      <c r="D299" s="308"/>
      <c r="E299" s="308"/>
      <c r="F299" s="308"/>
      <c r="G299" s="308"/>
      <c r="H299" s="114"/>
      <c r="I299" s="28" t="s">
        <v>65</v>
      </c>
    </row>
    <row r="300" spans="1:10" s="33" customFormat="1" ht="15.6">
      <c r="B300" s="29" t="s">
        <v>6</v>
      </c>
      <c r="C300" s="309"/>
      <c r="D300" s="309"/>
      <c r="E300" s="309"/>
      <c r="F300" s="309"/>
      <c r="G300" s="309"/>
      <c r="H300" s="115"/>
      <c r="I300" s="29" t="s">
        <v>13</v>
      </c>
    </row>
  </sheetData>
  <autoFilter ref="A71:U237"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5AA0BD0F-4204-463F-B395-C696A451D9CE}"/>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28">
    <mergeCell ref="P71:P72"/>
    <mergeCell ref="I71:I72"/>
    <mergeCell ref="J71:J72"/>
    <mergeCell ref="K71:K72"/>
    <mergeCell ref="L71:L72"/>
    <mergeCell ref="M71:M72"/>
    <mergeCell ref="N71:N72"/>
    <mergeCell ref="O71:O72"/>
    <mergeCell ref="B13:C13"/>
    <mergeCell ref="B32:C32"/>
    <mergeCell ref="B59:C59"/>
    <mergeCell ref="B242:C242"/>
    <mergeCell ref="B52:J52"/>
    <mergeCell ref="B71:B72"/>
    <mergeCell ref="D71:D72"/>
    <mergeCell ref="G71:G72"/>
    <mergeCell ref="E71:E72"/>
    <mergeCell ref="B27:J27"/>
    <mergeCell ref="F71:F72"/>
    <mergeCell ref="H71:H72"/>
    <mergeCell ref="B272:C272"/>
    <mergeCell ref="B257:C257"/>
    <mergeCell ref="C71:C72"/>
    <mergeCell ref="C299:G299"/>
    <mergeCell ref="C300:G300"/>
    <mergeCell ref="B282:J282"/>
    <mergeCell ref="B288:I288"/>
    <mergeCell ref="B291:J291"/>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iEppgjvcHu/aLdsK0Pi5oJe5IOVXYvnPTHwLBkZe/04=</DigestValue>
    </Reference>
    <Reference Type="http://www.w3.org/2000/09/xmldsig#Object" URI="#idOfficeObject">
      <DigestMethod Algorithm="http://www.w3.org/2001/04/xmlenc#sha256"/>
      <DigestValue>MbpVuZyypfQa9sX59dnkKEY88S4zp3d28/xYN7MRlBU=</DigestValue>
    </Reference>
    <Reference Type="http://uri.etsi.org/01903#SignedProperties" URI="#idSignedProperties">
      <Transforms>
        <Transform Algorithm="http://www.w3.org/TR/2001/REC-xml-c14n-20010315"/>
      </Transforms>
      <DigestMethod Algorithm="http://www.w3.org/2001/04/xmlenc#sha256"/>
      <DigestValue>9G3VzAWVbzRL412LwehuYamV7WDMuUe62L51VHpEir4=</DigestValue>
    </Reference>
    <Reference Type="http://www.w3.org/2000/09/xmldsig#Object" URI="#idValidSigLnImg">
      <DigestMethod Algorithm="http://www.w3.org/2001/04/xmlenc#sha256"/>
      <DigestValue>WnJsBERtqcLteFnioTyWrO86tp9yrL3uu9/rnov+grE=</DigestValue>
    </Reference>
    <Reference Type="http://www.w3.org/2000/09/xmldsig#Object" URI="#idInvalidSigLnImg">
      <DigestMethod Algorithm="http://www.w3.org/2001/04/xmlenc#sha256"/>
      <DigestValue>Xbu7RoalLp3nzpRpusr+dL+MpFonMQA+nSbd1xldkrs=</DigestValue>
    </Reference>
  </SignedInfo>
  <SignatureValue>Te4h7s175uGNMPDE0qyburhNQs3/MVfiLrNXVxOVKvlmnIist5zANvxWELAMJ54rnIJqV8qsUtSv
BU2wXSvXziL9KixAK0DL28YxIERNOgwCZBRG5AHAuc6yTveM4LW11uczh0jyK/C9o1Qo6IsMuSaF
vU0Aq+pzoC1KhUqLvXEn01mSF2qgeXO14ClWgKaUZNeaLX9ZW0VbjbpJKQaOOV8fytIHmxqfOHzR
hSWvHmUHutgVgbkn4uOhBKxTLPFsHs3PO51sgmifQDFZqq61hivOUCVRLbzIfSyLm8cXiidFDkId
HRziGrLf2u1P1yVH6t+FIFTZFjZqjb6fAkweFQ==</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uYPI69J3kprNvmJ3vlrrhJpC3xZe5ghbyhgSLiw/ZZA=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CDdusGn6iinIw1mwtHZkyTdPLQ/yVl0yEGGrvRZwjP4=</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EVrgKUZz+pdb90cMlpo9Ztw85onrh7fxE34wF5DoSYk=</DigestValue>
      </Reference>
      <Reference URI="/xl/drawings/vmlDrawing1.vml?ContentType=application/vnd.openxmlformats-officedocument.vmlDrawing">
        <DigestMethod Algorithm="http://www.w3.org/2001/04/xmlenc#sha256"/>
        <DigestValue>H1IPNrgdfBvZazMuOmlCABpQRmtPO/bLCkEY0t+M81M=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rS/yn4JoASrLjzVZdOR4hI6wq49MO7QJEMyFKn79sAM=</DigestValue>
      </Reference>
      <Reference URI="/xl/media/image3.emf?ContentType=image/x-emf">
        <DigestMethod Algorithm="http://www.w3.org/2001/04/xmlenc#sha256"/>
        <DigestValue>Oh1PFlCqCsWvIgohepqQ5Iqom7/AxbGHk94pjjj9qfU=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UYvDf6FjXaXV0L/Qv12AY4Hti4aXM1/GsRnHAEfkOno=</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DLvDYD1V08ZY9HhcuUdkzQjyBrTyRet1IIc3fV3CwsE=</DigestValue>
      </Reference>
      <Reference URI="/xl/styles.xml?ContentType=application/vnd.openxmlformats-officedocument.spreadsheetml.styles+xml">
        <DigestMethod Algorithm="http://www.w3.org/2001/04/xmlenc#sha256"/>
        <DigestValue>6kj+AG1WbRLoZkYgXXfWhWSxRNuybk6ZFzKY2YhWVMs=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cLvaW6qE+SEREnA4HgOLmNxYkl4kGyF0E0XoKHMw+90=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Df3tB2aaoY6lOMT0mv9fPHgOS35LAAehyXdliLSMLds=</DigestValue>
      </Reference>
      <Reference URI="/xl/worksheets/sheet2.xml?ContentType=application/vnd.openxmlformats-officedocument.spreadsheetml.worksheet+xml">
        <DigestMethod Algorithm="http://www.w3.org/2001/04/xmlenc#sha256"/>
        <DigestValue>hWWT3zI+JAU9dd9DNkbD2diDPS0aWVJF/qgRPpU4eMk=</DigestValue>
      </Reference>
      <Reference URI="/xl/worksheets/sheet3.xml?ContentType=application/vnd.openxmlformats-officedocument.spreadsheetml.worksheet+xml">
        <DigestMethod Algorithm="http://www.w3.org/2001/04/xmlenc#sha256"/>
        <DigestValue>jMapRSp9pPt8G9Hi/937hWdUjsaoOdn3uzaSJgll9Oo=</DigestValue>
      </Reference>
      <Reference URI="/xl/worksheets/sheet4.xml?ContentType=application/vnd.openxmlformats-officedocument.spreadsheetml.worksheet+xml">
        <DigestMethod Algorithm="http://www.w3.org/2001/04/xmlenc#sha256"/>
        <DigestValue>TXp33w0cVs7rjTdDI91V7vm2MaOj0JFoeZJXNY1O6EY=</DigestValue>
      </Reference>
      <Reference URI="/xl/worksheets/sheet5.xml?ContentType=application/vnd.openxmlformats-officedocument.spreadsheetml.worksheet+xml">
        <DigestMethod Algorithm="http://www.w3.org/2001/04/xmlenc#sha256"/>
        <DigestValue>u5/u3zoH/qTgwGxiW4guyMsGB6dMYRh+aKTOJC7z4uc=</DigestValue>
      </Reference>
      <Reference URI="/xl/worksheets/sheet6.xml?ContentType=application/vnd.openxmlformats-officedocument.spreadsheetml.worksheet+xml">
        <DigestMethod Algorithm="http://www.w3.org/2001/04/xmlenc#sha256"/>
        <DigestValue>sFTVslQcI+L0j1wDP0AJnClxnNTt+sfX79NMob74qSM=</DigestValue>
      </Reference>
      <Reference URI="/xl/worksheets/sheet7.xml?ContentType=application/vnd.openxmlformats-officedocument.spreadsheetml.worksheet+xml">
        <DigestMethod Algorithm="http://www.w3.org/2001/04/xmlenc#sha256"/>
        <DigestValue>KufTqgRvowS+rehX2RAftGjBWEoy1JIaSXmtllOEZoA=</DigestValue>
      </Reference>
    </Manifest>
    <SignatureProperties>
      <SignatureProperty Id="idSignatureTime" Target="#idPackageSignature">
        <mdssi:SignatureTime xmlns:mdssi="http://schemas.openxmlformats.org/package/2006/digital-signature">
          <mdssi:Format>YYYY-MM-DDThh:mm:ssTZD</mdssi:Format>
          <mdssi:Value>2023-04-30T18:18:53Z</mdssi:Value>
        </mdssi:SignatureTime>
      </SignatureProperty>
    </SignatureProperties>
  </Object>
  <Object Id="idOfficeObject">
    <SignatureProperties>
      <SignatureProperty Id="idOfficeV1Details" Target="#idPackageSignature">
        <SignatureInfoV1 xmlns="http://schemas.microsoft.com/office/2006/digsig">
          <SetupID>{E9710A6E-1A3E-458C-94CA-4D588908B15B}</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2023-04-30T18:18:53Z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Yt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wcKd4BomWT8vfGgcg/R+ewdBMvaTYcxtj5JQ2/XBNu4=</DigestValue>
    </Reference>
    <Reference Type="http://www.w3.org/2000/09/xmldsig#Object" URI="#idOfficeObject">
      <DigestMethod Algorithm="http://www.w3.org/2001/04/xmlenc#sha256"/>
      <DigestValue>mg0kVev0B+meDQcNvU5wp3vEtsSAWeHg1YKTVtcJ5Jw=</DigestValue>
    </Reference>
    <Reference Type="http://uri.etsi.org/01903#SignedProperties" URI="#idSignedProperties">
      <Transforms>
        <Transform Algorithm="http://www.w3.org/TR/2001/REC-xml-c14n-20010315"/>
      </Transforms>
      <DigestMethod Algorithm="http://www.w3.org/2001/04/xmlenc#sha256"/>
      <DigestValue>P5uKnJEpQ0f+6DoN3TIzfT//90SmjNqNggkXW1n75wU=</DigestValue>
    </Reference>
    <Reference Type="http://www.w3.org/2000/09/xmldsig#Object" URI="#idValidSigLnImg">
      <DigestMethod Algorithm="http://www.w3.org/2001/04/xmlenc#sha256"/>
      <DigestValue>FwnEbb5UzXipG+7es3cm+Cz+93gcQHOB1bP+7Y7nK6o=</DigestValue>
    </Reference>
    <Reference Type="http://www.w3.org/2000/09/xmldsig#Object" URI="#idInvalidSigLnImg">
      <DigestMethod Algorithm="http://www.w3.org/2001/04/xmlenc#sha256"/>
      <DigestValue>Q+KEy8HCOnFdr/ciIshb19ztm5hcc+MJWIp9RKUXQIc=</DigestValue>
    </Reference>
  </SignedInfo>
  <SignatureValue>SzqMyvYXiB3SzJ+GpYQD/uXPxgV6/cQRacC8ogn6lvnEDvXlhR0d4QmGwAF/5X4xRHY/xA1bRlcu
s0Cfizv0tS5U9DS27blwdveUzR09Jv8lMSlKpwoKrZtAjYZF79KLe+OlMGa/Xm56mJTbOFoIs1kd
LR5iq5OZCDOVL+oBEwC6FuzOwLVKPriq6r9a5KI87wZOB2t0hUlkZvqPOs3HWFochRCWn5en18j1
RFxn5ewSqR9PU+ZIgd4W9gNvOEaIOe4yOshh9CmpkxQg2u9dX30F3LQPuAnChHO5WHTzLMBWlS3F
Rt6b/H0G+mpvW+33er+HJNuCSnEKf+RgSpFaPg==</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uYPI69J3kprNvmJ3vlrrhJpC3xZe5ghbyhgSLiw/ZZA=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CDdusGn6iinIw1mwtHZkyTdPLQ/yVl0yEGGrvRZwjP4=</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EVrgKUZz+pdb90cMlpo9Ztw85onrh7fxE34wF5DoSYk=</DigestValue>
      </Reference>
      <Reference URI="/xl/drawings/vmlDrawing1.vml?ContentType=application/vnd.openxmlformats-officedocument.vmlDrawing">
        <DigestMethod Algorithm="http://www.w3.org/2001/04/xmlenc#sha256"/>
        <DigestValue>H1IPNrgdfBvZazMuOmlCABpQRmtPO/bLCkEY0t+M81M=</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rS/yn4JoASrLjzVZdOR4hI6wq49MO7QJEMyFKn79sAM=</DigestValue>
      </Reference>
      <Reference URI="/xl/media/image3.emf?ContentType=image/x-emf">
        <DigestMethod Algorithm="http://www.w3.org/2001/04/xmlenc#sha256"/>
        <DigestValue>Oh1PFlCqCsWvIgohepqQ5Iqom7/AxbGHk94pjjj9qfU=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UYvDf6FjXaXV0L/Qv12AY4Hti4aXM1/GsRnHAEfkOno=</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DLvDYD1V08ZY9HhcuUdkzQjyBrTyRet1IIc3fV3CwsE=</DigestValue>
      </Reference>
      <Reference URI="/xl/styles.xml?ContentType=application/vnd.openxmlformats-officedocument.spreadsheetml.styles+xml">
        <DigestMethod Algorithm="http://www.w3.org/2001/04/xmlenc#sha256"/>
        <DigestValue>6kj+AG1WbRLoZkYgXXfWhWSxRNuybk6ZFzKY2YhWVMs=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cLvaW6qE+SEREnA4HgOLmNxYkl4kGyF0E0XoKHMw+90=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Df3tB2aaoY6lOMT0mv9fPHgOS35LAAehyXdliLSMLds=</DigestValue>
      </Reference>
      <Reference URI="/xl/worksheets/sheet2.xml?ContentType=application/vnd.openxmlformats-officedocument.spreadsheetml.worksheet+xml">
        <DigestMethod Algorithm="http://www.w3.org/2001/04/xmlenc#sha256"/>
        <DigestValue>hWWT3zI+JAU9dd9DNkbD2diDPS0aWVJF/qgRPpU4eMk=</DigestValue>
      </Reference>
      <Reference URI="/xl/worksheets/sheet3.xml?ContentType=application/vnd.openxmlformats-officedocument.spreadsheetml.worksheet+xml">
        <DigestMethod Algorithm="http://www.w3.org/2001/04/xmlenc#sha256"/>
        <DigestValue>jMapRSp9pPt8G9Hi/937hWdUjsaoOdn3uzaSJgll9Oo=</DigestValue>
      </Reference>
      <Reference URI="/xl/worksheets/sheet4.xml?ContentType=application/vnd.openxmlformats-officedocument.spreadsheetml.worksheet+xml">
        <DigestMethod Algorithm="http://www.w3.org/2001/04/xmlenc#sha256"/>
        <DigestValue>TXp33w0cVs7rjTdDI91V7vm2MaOj0JFoeZJXNY1O6EY=</DigestValue>
      </Reference>
      <Reference URI="/xl/worksheets/sheet5.xml?ContentType=application/vnd.openxmlformats-officedocument.spreadsheetml.worksheet+xml">
        <DigestMethod Algorithm="http://www.w3.org/2001/04/xmlenc#sha256"/>
        <DigestValue>u5/u3zoH/qTgwGxiW4guyMsGB6dMYRh+aKTOJC7z4uc=</DigestValue>
      </Reference>
      <Reference URI="/xl/worksheets/sheet6.xml?ContentType=application/vnd.openxmlformats-officedocument.spreadsheetml.worksheet+xml">
        <DigestMethod Algorithm="http://www.w3.org/2001/04/xmlenc#sha256"/>
        <DigestValue>sFTVslQcI+L0j1wDP0AJnClxnNTt+sfX79NMob74qSM=</DigestValue>
      </Reference>
      <Reference URI="/xl/worksheets/sheet7.xml?ContentType=application/vnd.openxmlformats-officedocument.spreadsheetml.worksheet+xml">
        <DigestMethod Algorithm="http://www.w3.org/2001/04/xmlenc#sha256"/>
        <DigestValue>KufTqgRvowS+rehX2RAftGjBWEoy1JIaSXmtllOEZoA=</DigestValue>
      </Reference>
    </Manifest>
    <SignatureProperties>
      <SignatureProperty Id="idSignatureTime" Target="#idPackageSignature">
        <mdssi:SignatureTime xmlns:mdssi="http://schemas.openxmlformats.org/package/2006/digital-signature">
          <mdssi:Format>YYYY-MM-DDThh:mm:ssTZD</mdssi:Format>
          <mdssi:Value>2023-04-30T23:50:20Z</mdssi:Value>
        </mdssi:SignatureTime>
      </SignatureProperty>
    </SignatureProperties>
  </Object>
  <Object Id="idOfficeObject">
    <SignatureProperties>
      <SignatureProperty Id="idOfficeV1Details" Target="#idPackageSignature">
        <SignatureInfoV1 xmlns="http://schemas.microsoft.com/office/2006/digsig">
          <SetupID>{E90262E5-4781-4488-B616-DAC27D06719A}</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2023-04-30T23:50:20Z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5693A1CE-7228-4315-B5C0-BAB0DF223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B9F472-AA05-4E35-BF99-D8982754FFCC}">
  <ds:schemaRefs>
    <ds:schemaRef ds:uri="b934fac7-a2ac-41e0-adc5-9ae2ade0ae87"/>
    <ds:schemaRef ds:uri="http://www.w3.org/XML/1998/namespace"/>
    <ds:schemaRef ds:uri="http://purl.org/dc/dcmitype/"/>
    <ds:schemaRef ds:uri="http://purl.org/dc/elements/1.1/"/>
    <ds:schemaRef ds:uri="http://schemas.openxmlformats.org/package/2006/metadata/core-properties"/>
    <ds:schemaRef ds:uri="df3d6109-0b77-46d1-b89c-8b39010869f2"/>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2022-07-15T00:04:56Z</cp:lastPrinted>
  <dcterms:created xsi:type="dcterms:W3CDTF">2016-08-27T16:35:25Z</dcterms:created>
  <dcterms:modified xsi:type="dcterms:W3CDTF">2023-04-30T18:18:47Z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